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6" windowWidth="23256" windowHeight="12048" activeTab="2"/>
  </bookViews>
  <sheets>
    <sheet name="Прил.1" sheetId="2" r:id="rId1"/>
    <sheet name="Прил.2" sheetId="1" r:id="rId2"/>
    <sheet name="Прил.3" sheetId="6" r:id="rId3"/>
    <sheet name="Прил.4" sheetId="5" r:id="rId4"/>
    <sheet name="Прил.5" sheetId="3" r:id="rId5"/>
  </sheets>
  <definedNames>
    <definedName name="_xlnm._FilterDatabase" localSheetId="0" hidden="1">Прил.1!$A$12:$V$19</definedName>
    <definedName name="_xlnm._FilterDatabase" localSheetId="2" hidden="1">Прил.3!$A$9:$O$22</definedName>
    <definedName name="_xlnm._FilterDatabase" localSheetId="3" hidden="1">Прил.4!$A$9:$DG$18</definedName>
    <definedName name="Z_754BA2B9_92C8_4608_8D67_96BC5C16664E_.wvu.FilterData" localSheetId="3" hidden="1">Прил.4!$A$9:$DH$18</definedName>
    <definedName name="Z_754BA2B9_92C8_4608_8D67_96BC5C16664E_.wvu.PrintTitles" localSheetId="3" hidden="1">Прил.4!$5:$9</definedName>
    <definedName name="Z_754BA2B9_92C8_4608_8D67_96BC5C16664E_.wvu.PrintTitles" localSheetId="4" hidden="1">Прил.5!$6:$8</definedName>
    <definedName name="Z_9067D43C_8CF0_48E5_8C1B_7DFA94892381_.wvu.FilterData" localSheetId="3" hidden="1">Прил.4!$A$9:$DG$18</definedName>
    <definedName name="Z_9067D43C_8CF0_48E5_8C1B_7DFA94892381_.wvu.PrintTitles" localSheetId="3" hidden="1">Прил.4!$5:$9</definedName>
    <definedName name="Z_9067D43C_8CF0_48E5_8C1B_7DFA94892381_.wvu.PrintTitles" localSheetId="4" hidden="1">Прил.5!$6:$8</definedName>
    <definedName name="Z_D412A697_6196_4CD3_B8DF_C1AA2A0F2DD2_.wvu.FilterData" localSheetId="3" hidden="1">Прил.4!$A$9:$DG$18</definedName>
    <definedName name="Z_DE2761FC_B87B_442B_8CE1_F507E8AF476B_.wvu.FilterData" localSheetId="3" hidden="1">Прил.4!$A$9:$DH$18</definedName>
    <definedName name="Z_DEEA3186_5E7C_4B49_A323_6511047D2DAC_.wvu.FilterData" localSheetId="3" hidden="1">Прил.4!$A$9:$DG$18</definedName>
    <definedName name="Z_DEEA3186_5E7C_4B49_A323_6511047D2DAC_.wvu.PrintTitles" localSheetId="3" hidden="1">Прил.4!$5:$9</definedName>
    <definedName name="Z_DEEA3186_5E7C_4B49_A323_6511047D2DAC_.wvu.PrintTitles" localSheetId="4" hidden="1">Прил.5!$6:$8</definedName>
    <definedName name="Z_E6862595_AEA9_4563_8AED_64A09353D7BA_.wvu.FilterData" localSheetId="3" hidden="1">Прил.4!$A$9:$DG$18</definedName>
    <definedName name="Z_E6862595_AEA9_4563_8AED_64A09353D7BA_.wvu.PrintTitles" localSheetId="3" hidden="1">Прил.4!$5:$9</definedName>
    <definedName name="Z_E6862595_AEA9_4563_8AED_64A09353D7BA_.wvu.PrintTitles" localSheetId="4" hidden="1">Прил.5!$6:$8</definedName>
    <definedName name="_xlnm.Print_Titles" localSheetId="2">Прил.3!$6:$9</definedName>
    <definedName name="_xlnm.Print_Titles" localSheetId="3">Прил.4!$6:$9</definedName>
    <definedName name="_xlnm.Print_Titles" localSheetId="4">Прил.5!$6:$8</definedName>
  </definedNames>
  <calcPr calcId="125725"/>
</workbook>
</file>

<file path=xl/calcChain.xml><?xml version="1.0" encoding="utf-8"?>
<calcChain xmlns="http://schemas.openxmlformats.org/spreadsheetml/2006/main">
  <c r="H25" i="6"/>
  <c r="H28" i="3" l="1"/>
  <c r="H27"/>
  <c r="H25"/>
  <c r="H24"/>
  <c r="M13" i="1" l="1"/>
</calcChain>
</file>

<file path=xl/sharedStrings.xml><?xml version="1.0" encoding="utf-8"?>
<sst xmlns="http://schemas.openxmlformats.org/spreadsheetml/2006/main" count="418" uniqueCount="241">
  <si>
    <t>к Тарифному соглашению на 2019 год</t>
  </si>
  <si>
    <t>Базовая ставка, коэффициенты дифференциации и размер и структура дифференцированных подушевых нормативов финансирования 
первичной медико-санитарной помощи в амбулаторных условиях</t>
  </si>
  <si>
    <t>№ п/п</t>
  </si>
  <si>
    <t>Медицинская организация</t>
  </si>
  <si>
    <t>Код МО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</si>
  <si>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</si>
  <si>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Коэффициенты дифференциации (КД)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</si>
  <si>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</si>
  <si>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Структура тарифа, %</t>
  </si>
  <si>
    <t>ВСЕГО</t>
  </si>
  <si>
    <t>в том числе</t>
  </si>
  <si>
    <t>Заработная плата и начисления</t>
  </si>
  <si>
    <t>ЛС, РМ и ИМН</t>
  </si>
  <si>
    <t>Питание</t>
  </si>
  <si>
    <t>Иные расходы</t>
  </si>
  <si>
    <t>Кдсуб</t>
  </si>
  <si>
    <t>КДпвс</t>
  </si>
  <si>
    <t>КДпн</t>
  </si>
  <si>
    <t>КДсп</t>
  </si>
  <si>
    <t>Кдинт</t>
  </si>
  <si>
    <t>СКДинт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</si>
  <si>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</si>
  <si>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</si>
  <si>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ГОБУЗ "МОКБ"</t>
  </si>
  <si>
    <t>041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</si>
  <si>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</si>
  <si>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</si>
  <si>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</si>
  <si>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</si>
  <si>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</si>
  <si>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</si>
  <si>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</si>
  <si>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</si>
  <si>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ГОАУЗ "Мончегорская ЦРБ"</t>
  </si>
  <si>
    <t>045</t>
  </si>
  <si>
    <t>ГОБУЗ "Оленегорская ЦГБ"</t>
  </si>
  <si>
    <t>046</t>
  </si>
  <si>
    <t>ГОБУЗ "Печенгская ЦРБ"</t>
  </si>
  <si>
    <t>010</t>
  </si>
  <si>
    <t>ГОБУЗ "ЦРБ ЗАТО г.Североморск"</t>
  </si>
  <si>
    <t>008</t>
  </si>
  <si>
    <t>ГОБУЗ "МГП № 1"</t>
  </si>
  <si>
    <t>ГОБУЗ "МГП № 2"</t>
  </si>
  <si>
    <t>ГОБУЗ "ДП № 1"</t>
  </si>
  <si>
    <t>098</t>
  </si>
  <si>
    <t>ГОБУЗ "ДП № 4"</t>
  </si>
  <si>
    <t>109</t>
  </si>
  <si>
    <t>ГОБУЗ "ДП № 5"</t>
  </si>
  <si>
    <t>152</t>
  </si>
  <si>
    <t>ФГБУЗ "ММЦ" ФМБА</t>
  </si>
  <si>
    <t>030</t>
  </si>
  <si>
    <t>ФГБУЗ "МСЧ № 118" ФМБА</t>
  </si>
  <si>
    <t>037</t>
  </si>
  <si>
    <t>ФГБУЗ "ЦМСЧ № 120" ФМБА</t>
  </si>
  <si>
    <t>038</t>
  </si>
  <si>
    <t>ФГБУН "КНЦ РАН"</t>
  </si>
  <si>
    <t>050</t>
  </si>
  <si>
    <t>ФКУЗ "МСЧ МВД"</t>
  </si>
  <si>
    <t>168</t>
  </si>
  <si>
    <t>НУЗ "Отделенческая ПК" ОАО РЖД</t>
  </si>
  <si>
    <t>051</t>
  </si>
  <si>
    <t>ЧУЗ "ПК РЖД" г.Кандалакша</t>
  </si>
  <si>
    <t>052</t>
  </si>
  <si>
    <t>ООО "АСД МС"</t>
  </si>
  <si>
    <t>410</t>
  </si>
  <si>
    <t>Приложение 2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</si>
  <si>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4.3</t>
    </r>
  </si>
  <si>
    <t>»</t>
  </si>
  <si>
    <t>Базовая ставка, коэффициенты дифференциации и размер и структура дифференцированных подушевых нормативов финансирования 
скорой медицинской помощи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</si>
  <si>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</si>
  <si>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</si>
  <si>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</si>
  <si>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</si>
  <si>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</si>
  <si>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</si>
  <si>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</si>
  <si>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</si>
  <si>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</si>
  <si>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ГОБУЗ "МОССМП"</t>
  </si>
  <si>
    <t>Приложение 1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</si>
  <si>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3.2</t>
    </r>
  </si>
  <si>
    <t>к Дополнительному соглашению № 9</t>
  </si>
  <si>
    <t>Размер и структура тарифа на 1 койко-день лечения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средняя длительность лечения</t>
  </si>
  <si>
    <t>Клинико-профильная группа</t>
  </si>
  <si>
    <t>Средняя длительность лечения</t>
  </si>
  <si>
    <t>Тариф 
на 1 койко-день</t>
  </si>
  <si>
    <t xml:space="preserve">Структура тарифа 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</si>
  <si>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</si>
  <si>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</si>
  <si>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</si>
  <si>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</si>
  <si>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заболевания по МКБ</t>
  </si>
  <si>
    <t>Код
V002</t>
  </si>
  <si>
    <t>Наименование</t>
  </si>
  <si>
    <t>Код структурного подразделения, которое может оказывать услугу:</t>
  </si>
  <si>
    <t>Стационар круглосуточный</t>
  </si>
  <si>
    <t>Дерматовенерология</t>
  </si>
  <si>
    <t>взрослые</t>
  </si>
  <si>
    <t xml:space="preserve"> -</t>
  </si>
  <si>
    <t>дети</t>
  </si>
  <si>
    <t>Психиатрия-наркология</t>
  </si>
  <si>
    <t>Психиатрия</t>
  </si>
  <si>
    <t>Инфекционные болезни</t>
  </si>
  <si>
    <t>Отделение (койки) паллиативной помощи</t>
  </si>
  <si>
    <t>Сестринское дело</t>
  </si>
  <si>
    <t>Сестринское дело в педиатрии</t>
  </si>
  <si>
    <t>Отделение (койки) сестринского ухода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</si>
  <si>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</si>
  <si>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</si>
  <si>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Приложение 5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</si>
  <si>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6.5</t>
    </r>
  </si>
  <si>
    <t>Простая медицинская услуга (ПМУ)</t>
  </si>
  <si>
    <t>код медицинской услуги</t>
  </si>
  <si>
    <t>Наименование медицинской услуги</t>
  </si>
  <si>
    <t>3</t>
  </si>
  <si>
    <t>4</t>
  </si>
  <si>
    <t>5</t>
  </si>
  <si>
    <t>A05.03.002.001</t>
  </si>
  <si>
    <t xml:space="preserve">Магнитно-резонансная томография позвоночника с контрастированием (один отдел) </t>
  </si>
  <si>
    <t>A05.23.009.001</t>
  </si>
  <si>
    <t xml:space="preserve">Магнитно-резонансная томография головного мозга с контрастированием </t>
  </si>
  <si>
    <t>A05.26.008</t>
  </si>
  <si>
    <t>Магнитно-резонансная томография глазницы</t>
  </si>
  <si>
    <t>A05.30.004.001</t>
  </si>
  <si>
    <t>Магнитно-резонансная томография органов малого таза с внутривенным контрастированием</t>
  </si>
  <si>
    <t>A06.03.002.003</t>
  </si>
  <si>
    <t>Спиральная компьютерная томография головы</t>
  </si>
  <si>
    <t>A06.03.058</t>
  </si>
  <si>
    <t>Компьютерная томография позвоночника (один отдел)</t>
  </si>
  <si>
    <t>A06.26.006</t>
  </si>
  <si>
    <t>Компьютерная томография глазницы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</si>
  <si>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</si>
  <si>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</si>
  <si>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A07.03.001</t>
  </si>
  <si>
    <t>Сцинтиграфия костей</t>
  </si>
  <si>
    <t>Размер и структура тарифов на посещение</t>
  </si>
  <si>
    <t>Врачебная специальность</t>
  </si>
  <si>
    <t>Медицинская услуга</t>
  </si>
  <si>
    <t>Цель посещения</t>
  </si>
  <si>
    <t>Трудо-затраты, УЕТ</t>
  </si>
  <si>
    <t>Код структурного подразделения, 
которое может оказывать услугу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</si>
  <si>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</si>
  <si>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</si>
  <si>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</si>
  <si>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</si>
  <si>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V015</t>
  </si>
  <si>
    <t>Код</t>
  </si>
  <si>
    <t>9</t>
  </si>
  <si>
    <t>Раздел I. Первичная медико-санитарная помощь в амбулаторных условиях взрослому населению</t>
  </si>
  <si>
    <t>320</t>
  </si>
  <si>
    <t xml:space="preserve">Уролог </t>
  </si>
  <si>
    <t>B01.053.001</t>
  </si>
  <si>
    <t xml:space="preserve">Прием врача-уролога первичный </t>
  </si>
  <si>
    <t>посещение в составе обращения первичное</t>
  </si>
  <si>
    <t>37</t>
  </si>
  <si>
    <t>1</t>
  </si>
  <si>
    <t>B01.053.002</t>
  </si>
  <si>
    <t xml:space="preserve">Прием врача-уролога повторный </t>
  </si>
  <si>
    <t>посещение в составе обращения повторное</t>
  </si>
  <si>
    <t>550</t>
  </si>
  <si>
    <t xml:space="preserve">Офтальмолог </t>
  </si>
  <si>
    <t>B01.029.001</t>
  </si>
  <si>
    <t>Прием врача-офтальмолога первичный</t>
  </si>
  <si>
    <t>B01.029.002</t>
  </si>
  <si>
    <t>Прием врача-офтальмолога повторный</t>
  </si>
  <si>
    <t>115</t>
  </si>
  <si>
    <t>150</t>
  </si>
  <si>
    <t>Гематолог</t>
  </si>
  <si>
    <t>B01.005.001</t>
  </si>
  <si>
    <t>Прием врача-гематолога первичный</t>
  </si>
  <si>
    <t>B01.005.002</t>
  </si>
  <si>
    <t>140</t>
  </si>
  <si>
    <t>210</t>
  </si>
  <si>
    <t>Нейрохирург</t>
  </si>
  <si>
    <t>B01.024.001</t>
  </si>
  <si>
    <t xml:space="preserve">Прием врача-нейрохирурга первичный </t>
  </si>
  <si>
    <t>B01.024.002</t>
  </si>
  <si>
    <t>Раздел III. Консультативный прием</t>
  </si>
  <si>
    <t>118</t>
  </si>
  <si>
    <t>Кардиолог</t>
  </si>
  <si>
    <t>B01.015.001</t>
  </si>
  <si>
    <t xml:space="preserve">Прием врача-кардиолога первичный </t>
  </si>
  <si>
    <t>402</t>
  </si>
  <si>
    <t>консультация</t>
  </si>
  <si>
    <t>14</t>
  </si>
  <si>
    <t>470</t>
  </si>
  <si>
    <t>Невролог</t>
  </si>
  <si>
    <t>B01.023.001</t>
  </si>
  <si>
    <t xml:space="preserve">Прием врача-невролога первичный </t>
  </si>
  <si>
    <t>19</t>
  </si>
  <si>
    <t>Оториноларинголог</t>
  </si>
  <si>
    <t>B01.028.001</t>
  </si>
  <si>
    <t xml:space="preserve">Прием врача-оториноларинголога первичный </t>
  </si>
  <si>
    <t>Приложение 4</t>
  </si>
  <si>
    <t>Прием врача-гематолога повторный</t>
  </si>
  <si>
    <t>Прием врача-нейрохирурга повторный</t>
  </si>
  <si>
    <t xml:space="preserve">Размер и структура тарифов на простые медицинские услуги </t>
  </si>
  <si>
    <t>Раздел I. Простые медицинские услуги, стоимость которых не включена в структуру подушевого норматива финансирования первичной медико-санитарной помощи в амбулаторных условиях</t>
  </si>
  <si>
    <t>Тарифно-отчетные группы</t>
  </si>
  <si>
    <t xml:space="preserve">Нормативная длительность ПМУ </t>
  </si>
  <si>
    <t>Единица измерения</t>
  </si>
  <si>
    <t>Тариф 
на единицу объёма</t>
  </si>
  <si>
    <t>код</t>
  </si>
  <si>
    <t>наименование</t>
  </si>
  <si>
    <t>Врач</t>
  </si>
  <si>
    <t>Средний медперсонал</t>
  </si>
  <si>
    <t>Итого УЕТ</t>
  </si>
  <si>
    <t>2</t>
  </si>
  <si>
    <t>6</t>
  </si>
  <si>
    <t>7</t>
  </si>
  <si>
    <t>8</t>
  </si>
  <si>
    <t>10</t>
  </si>
  <si>
    <t>11</t>
  </si>
  <si>
    <t>12</t>
  </si>
  <si>
    <t>13</t>
  </si>
  <si>
    <t>15</t>
  </si>
  <si>
    <t>0400000</t>
  </si>
  <si>
    <t>ЛУЧЕВАЯ ДИАГНОСТИКА</t>
  </si>
  <si>
    <t>0405010</t>
  </si>
  <si>
    <t>Магнитно-резонансная томография (МРТ)</t>
  </si>
  <si>
    <t>услуга</t>
  </si>
  <si>
    <t>0405020</t>
  </si>
  <si>
    <t>МРТ с контрастным усилением</t>
  </si>
  <si>
    <t>0407010</t>
  </si>
  <si>
    <t>МСКТ</t>
  </si>
  <si>
    <t>0407030</t>
  </si>
  <si>
    <t>МСКТ двух анатомических областей с болюсным контрастированием</t>
  </si>
  <si>
    <t>0407020</t>
  </si>
  <si>
    <t>МСКТ одной анатомической области с болюсным контрастированием</t>
  </si>
  <si>
    <t>0408000</t>
  </si>
  <si>
    <t>Радиоизотопная диагностика</t>
  </si>
  <si>
    <t>Раздел III. Простые медицинские услуги, подлежащие оплате только в рамках централизованных взаиморасчетов между медицинскими организациями</t>
  </si>
  <si>
    <t>А04.10.002.004</t>
  </si>
  <si>
    <t>0101000</t>
  </si>
  <si>
    <t>УЗИ органов грудной клетки</t>
  </si>
  <si>
    <t>0100000</t>
  </si>
  <si>
    <t>УЛЬТРАЗВУКОВАЯ ДИАГНОСТИКА</t>
  </si>
  <si>
    <t xml:space="preserve"> - </t>
  </si>
  <si>
    <t>Эхокардиография с физической нагрузкой</t>
  </si>
  <si>
    <t>Приложение 3</t>
  </si>
  <si>
    <t>код приз-нака</t>
  </si>
</sst>
</file>

<file path=xl/styles.xml><?xml version="1.0" encoding="utf-8"?>
<styleSheet xmlns="http://schemas.openxmlformats.org/spreadsheetml/2006/main">
  <numFmts count="5">
    <numFmt numFmtId="164" formatCode="0.0000000"/>
    <numFmt numFmtId="165" formatCode="#,##0.000"/>
    <numFmt numFmtId="166" formatCode="#,##0.00000"/>
    <numFmt numFmtId="167" formatCode="_-* #,##0.00&quot;р.&quot;_-;\-* #,##0.00&quot;р.&quot;_-;_-* &quot;-&quot;??&quot;р.&quot;_-;_-@_-"/>
    <numFmt numFmtId="168" formatCode="#,##0.0"/>
  </numFmts>
  <fonts count="52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i/>
      <sz val="14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1"/>
      <color indexed="8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b/>
      <sz val="16"/>
      <name val="Cambria"/>
      <family val="1"/>
      <charset val="204"/>
    </font>
    <font>
      <i/>
      <sz val="16"/>
      <name val="Cambria"/>
      <family val="1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Cambria"/>
      <family val="1"/>
      <charset val="204"/>
    </font>
    <font>
      <sz val="11"/>
      <name val="Cambria"/>
      <family val="1"/>
      <charset val="204"/>
    </font>
    <font>
      <vertAlign val="superscript"/>
      <sz val="12"/>
      <color indexed="8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3" fillId="0" borderId="0"/>
    <xf numFmtId="0" fontId="16" fillId="0" borderId="0"/>
    <xf numFmtId="167" fontId="17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8" fillId="0" borderId="0"/>
    <xf numFmtId="0" fontId="19" fillId="0" borderId="0"/>
    <xf numFmtId="0" fontId="17" fillId="0" borderId="0">
      <alignment vertical="top"/>
    </xf>
    <xf numFmtId="0" fontId="19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1" fillId="0" borderId="0">
      <alignment vertical="top"/>
    </xf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7" fillId="0" borderId="0">
      <alignment vertical="top"/>
    </xf>
    <xf numFmtId="0" fontId="2" fillId="0" borderId="0"/>
    <xf numFmtId="9" fontId="17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</cellStyleXfs>
  <cellXfs count="20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64" fontId="4" fillId="0" borderId="0" xfId="0" applyNumberFormat="1" applyFont="1"/>
    <xf numFmtId="165" fontId="7" fillId="2" borderId="1" xfId="0" applyNumberFormat="1" applyFont="1" applyFill="1" applyBorder="1" applyAlignment="1">
      <alignment vertical="center" wrapText="1"/>
    </xf>
    <xf numFmtId="10" fontId="10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4" fillId="0" borderId="1" xfId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5" fontId="13" fillId="0" borderId="1" xfId="2" applyNumberFormat="1" applyFont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10" fontId="15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8" xfId="0" applyFont="1" applyBorder="1"/>
    <xf numFmtId="0" fontId="4" fillId="0" borderId="0" xfId="0" applyFont="1" applyBorder="1"/>
    <xf numFmtId="166" fontId="4" fillId="0" borderId="0" xfId="0" applyNumberFormat="1" applyFont="1"/>
    <xf numFmtId="0" fontId="4" fillId="0" borderId="0" xfId="2" applyFont="1"/>
    <xf numFmtId="0" fontId="0" fillId="0" borderId="0" xfId="0" applyAlignment="1"/>
    <xf numFmtId="0" fontId="22" fillId="0" borderId="0" xfId="10" applyFont="1" applyAlignment="1">
      <alignment horizontal="right"/>
    </xf>
    <xf numFmtId="0" fontId="23" fillId="0" borderId="0" xfId="10" applyFont="1" applyAlignment="1">
      <alignment horizontal="right"/>
    </xf>
    <xf numFmtId="0" fontId="25" fillId="0" borderId="0" xfId="0" applyFont="1" applyBorder="1"/>
    <xf numFmtId="0" fontId="13" fillId="0" borderId="0" xfId="39" applyFont="1" applyAlignment="1">
      <alignment horizontal="right"/>
    </xf>
    <xf numFmtId="0" fontId="4" fillId="0" borderId="0" xfId="39" applyFont="1" applyAlignment="1">
      <alignment horizontal="right"/>
    </xf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165" fontId="7" fillId="2" borderId="1" xfId="2" applyNumberFormat="1" applyFont="1" applyFill="1" applyBorder="1" applyAlignment="1">
      <alignment horizontal="center" vertical="center" wrapText="1"/>
    </xf>
    <xf numFmtId="10" fontId="9" fillId="2" borderId="9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1" fillId="0" borderId="0" xfId="2" applyFont="1"/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/>
    </xf>
    <xf numFmtId="166" fontId="7" fillId="0" borderId="1" xfId="2" applyNumberFormat="1" applyFont="1" applyFill="1" applyBorder="1" applyAlignment="1">
      <alignment horizontal="center" vertical="center"/>
    </xf>
    <xf numFmtId="4" fontId="14" fillId="0" borderId="1" xfId="2" applyNumberFormat="1" applyFont="1" applyFill="1" applyBorder="1" applyAlignment="1">
      <alignment horizontal="center" vertical="center"/>
    </xf>
    <xf numFmtId="4" fontId="15" fillId="0" borderId="1" xfId="2" applyNumberFormat="1" applyFont="1" applyFill="1" applyBorder="1" applyAlignment="1">
      <alignment horizontal="right" vertical="center"/>
    </xf>
    <xf numFmtId="10" fontId="27" fillId="0" borderId="1" xfId="2" applyNumberFormat="1" applyFont="1" applyFill="1" applyBorder="1" applyAlignment="1">
      <alignment horizontal="right" vertical="center"/>
    </xf>
    <xf numFmtId="166" fontId="15" fillId="0" borderId="1" xfId="2" applyNumberFormat="1" applyFont="1" applyFill="1" applyBorder="1" applyAlignment="1">
      <alignment horizontal="center" vertical="center"/>
    </xf>
    <xf numFmtId="0" fontId="4" fillId="0" borderId="8" xfId="2" applyFont="1" applyBorder="1"/>
    <xf numFmtId="0" fontId="4" fillId="0" borderId="6" xfId="2" applyFont="1" applyBorder="1"/>
    <xf numFmtId="0" fontId="25" fillId="0" borderId="0" xfId="2" applyFont="1"/>
    <xf numFmtId="0" fontId="4" fillId="0" borderId="0" xfId="39" applyFont="1"/>
    <xf numFmtId="49" fontId="4" fillId="0" borderId="0" xfId="39" applyNumberFormat="1" applyFont="1"/>
    <xf numFmtId="0" fontId="1" fillId="0" borderId="0" xfId="39"/>
    <xf numFmtId="165" fontId="28" fillId="0" borderId="1" xfId="2" applyNumberFormat="1" applyFont="1" applyFill="1" applyBorder="1" applyAlignment="1">
      <alignment horizontal="center"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right" vertical="center"/>
    </xf>
    <xf numFmtId="0" fontId="6" fillId="0" borderId="0" xfId="12" applyFont="1" applyAlignment="1">
      <alignment horizontal="right" vertical="center"/>
    </xf>
    <xf numFmtId="0" fontId="4" fillId="0" borderId="0" xfId="12" applyFont="1" applyBorder="1" applyAlignment="1">
      <alignment vertical="center"/>
    </xf>
    <xf numFmtId="10" fontId="9" fillId="2" borderId="1" xfId="12" applyNumberFormat="1" applyFont="1" applyFill="1" applyBorder="1" applyAlignment="1">
      <alignment horizontal="center" vertical="center" wrapText="1"/>
    </xf>
    <xf numFmtId="0" fontId="6" fillId="0" borderId="0" xfId="12" applyFont="1" applyBorder="1" applyAlignment="1">
      <alignment vertical="center"/>
    </xf>
    <xf numFmtId="0" fontId="31" fillId="0" borderId="1" xfId="12" applyFont="1" applyBorder="1" applyAlignment="1">
      <alignment horizontal="center" vertical="center"/>
    </xf>
    <xf numFmtId="0" fontId="11" fillId="0" borderId="0" xfId="12" applyFont="1" applyBorder="1" applyAlignment="1">
      <alignment vertical="center"/>
    </xf>
    <xf numFmtId="0" fontId="26" fillId="3" borderId="12" xfId="12" applyFont="1" applyFill="1" applyBorder="1" applyAlignment="1">
      <alignment horizontal="left" vertical="center"/>
    </xf>
    <xf numFmtId="0" fontId="26" fillId="3" borderId="8" xfId="12" applyFont="1" applyFill="1" applyBorder="1" applyAlignment="1">
      <alignment vertical="center"/>
    </xf>
    <xf numFmtId="0" fontId="26" fillId="3" borderId="8" xfId="12" applyFont="1" applyFill="1" applyBorder="1" applyAlignment="1">
      <alignment horizontal="right" vertical="center"/>
    </xf>
    <xf numFmtId="0" fontId="32" fillId="3" borderId="8" xfId="12" applyFont="1" applyFill="1" applyBorder="1" applyAlignment="1">
      <alignment horizontal="center" vertical="center"/>
    </xf>
    <xf numFmtId="0" fontId="32" fillId="3" borderId="8" xfId="12" applyFont="1" applyFill="1" applyBorder="1" applyAlignment="1">
      <alignment vertical="center"/>
    </xf>
    <xf numFmtId="0" fontId="26" fillId="3" borderId="13" xfId="12" applyFont="1" applyFill="1" applyBorder="1" applyAlignment="1">
      <alignment vertical="center"/>
    </xf>
    <xf numFmtId="0" fontId="13" fillId="0" borderId="0" xfId="12" applyFont="1" applyBorder="1" applyAlignment="1">
      <alignment horizontal="left" vertical="center"/>
    </xf>
    <xf numFmtId="49" fontId="33" fillId="0" borderId="1" xfId="12" applyNumberFormat="1" applyFont="1" applyBorder="1" applyAlignment="1">
      <alignment horizontal="center" vertical="center"/>
    </xf>
    <xf numFmtId="0" fontId="33" fillId="0" borderId="1" xfId="12" applyFont="1" applyBorder="1" applyAlignment="1">
      <alignment horizontal="center" vertical="center"/>
    </xf>
    <xf numFmtId="0" fontId="33" fillId="0" borderId="1" xfId="12" applyFont="1" applyBorder="1" applyAlignment="1">
      <alignment vertical="center"/>
    </xf>
    <xf numFmtId="0" fontId="34" fillId="0" borderId="1" xfId="12" applyFont="1" applyBorder="1" applyAlignment="1">
      <alignment horizontal="center" vertical="center"/>
    </xf>
    <xf numFmtId="168" fontId="34" fillId="0" borderId="1" xfId="12" applyNumberFormat="1" applyFont="1" applyFill="1" applyBorder="1" applyAlignment="1">
      <alignment horizontal="center" vertical="center"/>
    </xf>
    <xf numFmtId="4" fontId="35" fillId="4" borderId="1" xfId="12" applyNumberFormat="1" applyFont="1" applyFill="1" applyBorder="1" applyAlignment="1">
      <alignment vertical="center"/>
    </xf>
    <xf numFmtId="4" fontId="4" fillId="4" borderId="1" xfId="12" applyNumberFormat="1" applyFont="1" applyFill="1" applyBorder="1" applyAlignment="1">
      <alignment vertical="center"/>
    </xf>
    <xf numFmtId="4" fontId="33" fillId="4" borderId="1" xfId="12" applyNumberFormat="1" applyFont="1" applyFill="1" applyBorder="1" applyAlignment="1">
      <alignment vertical="center"/>
    </xf>
    <xf numFmtId="4" fontId="4" fillId="0" borderId="0" xfId="12" applyNumberFormat="1" applyFont="1" applyBorder="1" applyAlignment="1">
      <alignment vertical="center"/>
    </xf>
    <xf numFmtId="4" fontId="35" fillId="0" borderId="1" xfId="12" applyNumberFormat="1" applyFont="1" applyFill="1" applyBorder="1" applyAlignment="1">
      <alignment vertical="center"/>
    </xf>
    <xf numFmtId="4" fontId="4" fillId="0" borderId="1" xfId="12" applyNumberFormat="1" applyFont="1" applyFill="1" applyBorder="1" applyAlignment="1">
      <alignment vertical="center"/>
    </xf>
    <xf numFmtId="4" fontId="33" fillId="0" borderId="1" xfId="12" applyNumberFormat="1" applyFont="1" applyFill="1" applyBorder="1" applyAlignment="1">
      <alignment vertical="center"/>
    </xf>
    <xf numFmtId="0" fontId="4" fillId="0" borderId="0" xfId="12" applyFont="1" applyBorder="1" applyAlignment="1">
      <alignment horizontal="center" vertical="center"/>
    </xf>
    <xf numFmtId="0" fontId="12" fillId="0" borderId="0" xfId="12" applyFont="1" applyBorder="1" applyAlignment="1">
      <alignment vertical="top"/>
    </xf>
    <xf numFmtId="0" fontId="12" fillId="0" borderId="0" xfId="12" applyFont="1" applyBorder="1" applyAlignment="1">
      <alignment horizontal="center" vertical="center"/>
    </xf>
    <xf numFmtId="168" fontId="12" fillId="0" borderId="0" xfId="12" applyNumberFormat="1" applyFont="1" applyBorder="1" applyAlignment="1">
      <alignment vertical="center"/>
    </xf>
    <xf numFmtId="4" fontId="13" fillId="0" borderId="0" xfId="12" applyNumberFormat="1" applyFont="1" applyBorder="1" applyAlignment="1">
      <alignment vertical="center"/>
    </xf>
    <xf numFmtId="0" fontId="36" fillId="0" borderId="0" xfId="12" applyFont="1" applyBorder="1" applyAlignment="1">
      <alignment horizontal="center" vertical="center"/>
    </xf>
    <xf numFmtId="0" fontId="37" fillId="0" borderId="0" xfId="12" applyFont="1" applyBorder="1" applyAlignment="1">
      <alignment vertical="center"/>
    </xf>
    <xf numFmtId="0" fontId="4" fillId="0" borderId="6" xfId="12" applyFont="1" applyBorder="1" applyAlignment="1">
      <alignment vertical="center"/>
    </xf>
    <xf numFmtId="0" fontId="25" fillId="0" borderId="0" xfId="12" applyFont="1" applyBorder="1" applyAlignment="1">
      <alignment vertical="center"/>
    </xf>
    <xf numFmtId="0" fontId="39" fillId="0" borderId="0" xfId="0" applyFont="1" applyFill="1" applyAlignment="1">
      <alignment horizontal="center" vertical="top" wrapText="1"/>
    </xf>
    <xf numFmtId="0" fontId="40" fillId="2" borderId="9" xfId="41" applyNumberFormat="1" applyFont="1" applyFill="1" applyBorder="1" applyAlignment="1">
      <alignment horizontal="center" vertical="center" wrapText="1"/>
    </xf>
    <xf numFmtId="1" fontId="40" fillId="2" borderId="9" xfId="41" applyNumberFormat="1" applyFont="1" applyFill="1" applyBorder="1" applyAlignment="1">
      <alignment horizontal="center" vertical="center" wrapText="1"/>
    </xf>
    <xf numFmtId="49" fontId="41" fillId="0" borderId="1" xfId="41" applyNumberFormat="1" applyFont="1" applyFill="1" applyBorder="1" applyAlignment="1">
      <alignment horizontal="center" vertical="center" wrapText="1"/>
    </xf>
    <xf numFmtId="0" fontId="42" fillId="0" borderId="0" xfId="0" applyFont="1"/>
    <xf numFmtId="49" fontId="43" fillId="5" borderId="8" xfId="41" applyNumberFormat="1" applyFont="1" applyFill="1" applyBorder="1" applyAlignment="1">
      <alignment vertical="center" wrapText="1"/>
    </xf>
    <xf numFmtId="0" fontId="44" fillId="0" borderId="1" xfId="41" applyFont="1" applyFill="1" applyBorder="1" applyAlignment="1">
      <alignment horizontal="left" vertical="center" wrapText="1"/>
    </xf>
    <xf numFmtId="1" fontId="44" fillId="0" borderId="1" xfId="41" applyNumberFormat="1" applyFont="1" applyFill="1" applyBorder="1" applyAlignment="1">
      <alignment horizontal="center" vertical="center" wrapText="1"/>
    </xf>
    <xf numFmtId="0" fontId="4" fillId="0" borderId="0" xfId="8" applyFont="1"/>
    <xf numFmtId="0" fontId="4" fillId="0" borderId="0" xfId="8" applyFont="1" applyAlignment="1">
      <alignment horizontal="center"/>
    </xf>
    <xf numFmtId="0" fontId="19" fillId="0" borderId="0" xfId="8" applyFont="1"/>
    <xf numFmtId="0" fontId="23" fillId="0" borderId="0" xfId="8" applyFont="1" applyAlignment="1">
      <alignment horizontal="center" vertical="center"/>
    </xf>
    <xf numFmtId="0" fontId="12" fillId="2" borderId="9" xfId="8" applyFont="1" applyFill="1" applyBorder="1" applyAlignment="1">
      <alignment horizontal="center" vertical="center" wrapText="1"/>
    </xf>
    <xf numFmtId="0" fontId="12" fillId="2" borderId="1" xfId="8" applyFont="1" applyFill="1" applyBorder="1" applyAlignment="1">
      <alignment horizontal="center" vertical="center" wrapText="1"/>
    </xf>
    <xf numFmtId="10" fontId="29" fillId="2" borderId="1" xfId="8" applyNumberFormat="1" applyFont="1" applyFill="1" applyBorder="1" applyAlignment="1">
      <alignment horizontal="center" vertical="center" wrapText="1"/>
    </xf>
    <xf numFmtId="0" fontId="12" fillId="0" borderId="0" xfId="8" applyFont="1" applyAlignment="1">
      <alignment horizontal="center" vertical="center"/>
    </xf>
    <xf numFmtId="0" fontId="46" fillId="0" borderId="0" xfId="8" applyFont="1"/>
    <xf numFmtId="0" fontId="47" fillId="0" borderId="1" xfId="8" applyFont="1" applyFill="1" applyBorder="1" applyAlignment="1">
      <alignment horizontal="center" vertical="center"/>
    </xf>
    <xf numFmtId="49" fontId="47" fillId="0" borderId="1" xfId="8" applyNumberFormat="1" applyFont="1" applyFill="1" applyBorder="1" applyAlignment="1">
      <alignment horizontal="center" vertical="center"/>
    </xf>
    <xf numFmtId="0" fontId="48" fillId="0" borderId="0" xfId="8" applyFont="1" applyAlignment="1">
      <alignment horizontal="center" vertical="center"/>
    </xf>
    <xf numFmtId="0" fontId="49" fillId="0" borderId="0" xfId="8" applyFont="1"/>
    <xf numFmtId="49" fontId="4" fillId="0" borderId="1" xfId="8" applyNumberFormat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" fontId="4" fillId="0" borderId="1" xfId="8" applyNumberFormat="1" applyFont="1" applyFill="1" applyBorder="1" applyAlignment="1">
      <alignment horizontal="center" vertical="center" wrapText="1"/>
    </xf>
    <xf numFmtId="2" fontId="4" fillId="0" borderId="1" xfId="8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4" fillId="0" borderId="1" xfId="8" applyNumberFormat="1" applyFont="1" applyFill="1" applyBorder="1" applyAlignment="1">
      <alignment horizontal="center" vertical="center" wrapText="1"/>
    </xf>
    <xf numFmtId="4" fontId="13" fillId="0" borderId="1" xfId="8" applyNumberFormat="1" applyFont="1" applyFill="1" applyBorder="1" applyAlignment="1">
      <alignment horizontal="center" vertical="center"/>
    </xf>
    <xf numFmtId="4" fontId="12" fillId="0" borderId="1" xfId="8" applyNumberFormat="1" applyFont="1" applyBorder="1" applyAlignment="1">
      <alignment horizontal="center" vertical="center"/>
    </xf>
    <xf numFmtId="0" fontId="34" fillId="0" borderId="0" xfId="8" applyFont="1" applyAlignment="1">
      <alignment horizontal="center" vertical="center"/>
    </xf>
    <xf numFmtId="0" fontId="51" fillId="0" borderId="0" xfId="8" applyFont="1" applyAlignment="1">
      <alignment horizontal="center" vertical="center"/>
    </xf>
    <xf numFmtId="0" fontId="51" fillId="0" borderId="6" xfId="8" applyFont="1" applyBorder="1" applyAlignment="1">
      <alignment horizontal="center" vertical="center"/>
    </xf>
    <xf numFmtId="0" fontId="34" fillId="0" borderId="6" xfId="8" applyFont="1" applyBorder="1" applyAlignment="1">
      <alignment horizontal="center" vertical="center"/>
    </xf>
    <xf numFmtId="0" fontId="34" fillId="0" borderId="0" xfId="8" applyFont="1" applyBorder="1" applyAlignment="1">
      <alignment horizontal="center" vertical="center"/>
    </xf>
    <xf numFmtId="0" fontId="34" fillId="0" borderId="0" xfId="8" applyFont="1" applyFill="1" applyAlignment="1">
      <alignment horizontal="center" vertical="center"/>
    </xf>
    <xf numFmtId="0" fontId="51" fillId="0" borderId="0" xfId="8" applyFont="1" applyFill="1" applyAlignment="1">
      <alignment horizontal="center" vertical="center"/>
    </xf>
    <xf numFmtId="49" fontId="40" fillId="2" borderId="1" xfId="41" applyNumberFormat="1" applyFont="1" applyFill="1" applyBorder="1" applyAlignment="1">
      <alignment horizontal="center" vertical="center" wrapText="1"/>
    </xf>
    <xf numFmtId="0" fontId="40" fillId="2" borderId="1" xfId="41" applyNumberFormat="1" applyFont="1" applyFill="1" applyBorder="1" applyAlignment="1">
      <alignment horizontal="center" vertical="center" wrapText="1"/>
    </xf>
    <xf numFmtId="0" fontId="41" fillId="2" borderId="1" xfId="41" applyNumberFormat="1" applyFont="1" applyFill="1" applyBorder="1" applyAlignment="1">
      <alignment horizontal="center" vertical="center" textRotation="90" wrapText="1"/>
    </xf>
    <xf numFmtId="10" fontId="15" fillId="2" borderId="1" xfId="0" applyNumberFormat="1" applyFont="1" applyFill="1" applyBorder="1" applyAlignment="1">
      <alignment horizontal="center" vertical="center" wrapText="1"/>
    </xf>
    <xf numFmtId="49" fontId="43" fillId="5" borderId="12" xfId="41" applyNumberFormat="1" applyFont="1" applyFill="1" applyBorder="1" applyAlignment="1">
      <alignment vertical="center"/>
    </xf>
    <xf numFmtId="49" fontId="43" fillId="5" borderId="13" xfId="41" applyNumberFormat="1" applyFont="1" applyFill="1" applyBorder="1" applyAlignment="1">
      <alignment vertical="center" wrapText="1"/>
    </xf>
    <xf numFmtId="49" fontId="44" fillId="0" borderId="1" xfId="41" applyNumberFormat="1" applyFont="1" applyFill="1" applyBorder="1" applyAlignment="1">
      <alignment horizontal="center" vertical="center" wrapText="1"/>
    </xf>
    <xf numFmtId="0" fontId="44" fillId="0" borderId="12" xfId="41" applyFont="1" applyFill="1" applyBorder="1" applyAlignment="1">
      <alignment horizontal="left" vertical="center" wrapText="1"/>
    </xf>
    <xf numFmtId="2" fontId="40" fillId="0" borderId="1" xfId="41" applyNumberFormat="1" applyFont="1" applyFill="1" applyBorder="1" applyAlignment="1">
      <alignment horizontal="right" vertical="center" wrapText="1"/>
    </xf>
    <xf numFmtId="49" fontId="40" fillId="0" borderId="1" xfId="41" applyNumberFormat="1" applyFont="1" applyFill="1" applyBorder="1" applyAlignment="1">
      <alignment horizontal="center" vertical="center" wrapText="1"/>
    </xf>
    <xf numFmtId="0" fontId="44" fillId="0" borderId="1" xfId="41" applyFont="1" applyFill="1" applyBorder="1" applyAlignment="1">
      <alignment horizontal="center" vertical="center" wrapText="1"/>
    </xf>
    <xf numFmtId="4" fontId="40" fillId="0" borderId="1" xfId="41" applyNumberFormat="1" applyFont="1" applyFill="1" applyBorder="1" applyAlignment="1">
      <alignment vertical="center" wrapText="1"/>
    </xf>
    <xf numFmtId="0" fontId="0" fillId="0" borderId="6" xfId="0" applyBorder="1"/>
    <xf numFmtId="0" fontId="0" fillId="0" borderId="0" xfId="0" applyAlignment="1">
      <alignment horizontal="left"/>
    </xf>
    <xf numFmtId="49" fontId="44" fillId="0" borderId="1" xfId="16" applyNumberFormat="1" applyFont="1" applyFill="1" applyBorder="1" applyAlignment="1">
      <alignment horizontal="center" vertical="center" wrapText="1"/>
    </xf>
    <xf numFmtId="0" fontId="44" fillId="0" borderId="12" xfId="16" applyFont="1" applyFill="1" applyBorder="1" applyAlignment="1">
      <alignment horizontal="left" vertical="center" wrapText="1"/>
    </xf>
    <xf numFmtId="0" fontId="44" fillId="0" borderId="1" xfId="16" applyFont="1" applyFill="1" applyBorder="1" applyAlignment="1">
      <alignment horizontal="left" vertical="center" wrapText="1"/>
    </xf>
    <xf numFmtId="1" fontId="44" fillId="0" borderId="1" xfId="16" applyNumberFormat="1" applyFont="1" applyFill="1" applyBorder="1" applyAlignment="1">
      <alignment horizontal="center" vertical="center" wrapText="1"/>
    </xf>
    <xf numFmtId="2" fontId="40" fillId="0" borderId="1" xfId="16" applyNumberFormat="1" applyFont="1" applyFill="1" applyBorder="1" applyAlignment="1">
      <alignment horizontal="right" vertical="center" wrapText="1"/>
    </xf>
    <xf numFmtId="49" fontId="40" fillId="0" borderId="1" xfId="16" applyNumberFormat="1" applyFont="1" applyFill="1" applyBorder="1" applyAlignment="1">
      <alignment horizontal="center" vertical="center" wrapText="1"/>
    </xf>
    <xf numFmtId="0" fontId="44" fillId="0" borderId="1" xfId="16" applyFont="1" applyFill="1" applyBorder="1" applyAlignment="1">
      <alignment horizontal="center" vertical="center" wrapText="1"/>
    </xf>
    <xf numFmtId="4" fontId="40" fillId="0" borderId="1" xfId="16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49" fontId="43" fillId="5" borderId="12" xfId="16" applyNumberFormat="1" applyFont="1" applyFill="1" applyBorder="1" applyAlignment="1">
      <alignment vertical="center"/>
    </xf>
    <xf numFmtId="49" fontId="43" fillId="5" borderId="8" xfId="16" applyNumberFormat="1" applyFont="1" applyFill="1" applyBorder="1" applyAlignment="1">
      <alignment vertical="center" wrapText="1"/>
    </xf>
    <xf numFmtId="49" fontId="43" fillId="5" borderId="13" xfId="16" applyNumberFormat="1" applyFont="1" applyFill="1" applyBorder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165" fontId="7" fillId="2" borderId="9" xfId="2" applyNumberFormat="1" applyFont="1" applyFill="1" applyBorder="1" applyAlignment="1">
      <alignment horizontal="center" vertical="center" wrapText="1"/>
    </xf>
    <xf numFmtId="165" fontId="7" fillId="2" borderId="10" xfId="2" applyNumberFormat="1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0" fontId="50" fillId="0" borderId="8" xfId="0" applyFont="1" applyBorder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38" fillId="0" borderId="0" xfId="0" applyFont="1" applyFill="1" applyAlignment="1">
      <alignment horizontal="center" vertical="center" wrapText="1"/>
    </xf>
    <xf numFmtId="49" fontId="40" fillId="2" borderId="1" xfId="41" applyNumberFormat="1" applyFont="1" applyFill="1" applyBorder="1" applyAlignment="1">
      <alignment horizontal="center" vertical="center" wrapText="1"/>
    </xf>
    <xf numFmtId="0" fontId="40" fillId="2" borderId="1" xfId="41" applyNumberFormat="1" applyFont="1" applyFill="1" applyBorder="1" applyAlignment="1">
      <alignment horizontal="center" vertical="center" wrapText="1"/>
    </xf>
    <xf numFmtId="0" fontId="40" fillId="2" borderId="12" xfId="41" applyNumberFormat="1" applyFont="1" applyFill="1" applyBorder="1" applyAlignment="1">
      <alignment horizontal="center" vertical="center" wrapText="1"/>
    </xf>
    <xf numFmtId="0" fontId="40" fillId="2" borderId="8" xfId="41" applyNumberFormat="1" applyFont="1" applyFill="1" applyBorder="1" applyAlignment="1">
      <alignment horizontal="center" vertical="center" wrapText="1"/>
    </xf>
    <xf numFmtId="0" fontId="40" fillId="2" borderId="13" xfId="41" applyNumberFormat="1" applyFont="1" applyFill="1" applyBorder="1" applyAlignment="1">
      <alignment horizontal="center" vertical="center" wrapText="1"/>
    </xf>
    <xf numFmtId="0" fontId="40" fillId="2" borderId="1" xfId="4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165" fontId="40" fillId="2" borderId="1" xfId="0" applyNumberFormat="1" applyFont="1" applyFill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3" xfId="0" applyFont="1" applyBorder="1" applyAlignment="1">
      <alignment horizontal="left" vertical="center" wrapText="1"/>
    </xf>
    <xf numFmtId="0" fontId="12" fillId="2" borderId="12" xfId="8" applyFont="1" applyFill="1" applyBorder="1" applyAlignment="1">
      <alignment horizontal="center" vertical="center" wrapText="1"/>
    </xf>
    <xf numFmtId="0" fontId="12" fillId="2" borderId="8" xfId="8" applyFont="1" applyFill="1" applyBorder="1" applyAlignment="1">
      <alignment horizontal="center" vertical="center" wrapText="1"/>
    </xf>
    <xf numFmtId="0" fontId="12" fillId="2" borderId="13" xfId="8" applyFont="1" applyFill="1" applyBorder="1" applyAlignment="1">
      <alignment horizontal="center" vertical="center" wrapText="1"/>
    </xf>
    <xf numFmtId="0" fontId="12" fillId="2" borderId="2" xfId="8" applyFont="1" applyFill="1" applyBorder="1" applyAlignment="1">
      <alignment horizontal="center" vertical="center" wrapText="1"/>
    </xf>
    <xf numFmtId="0" fontId="12" fillId="2" borderId="4" xfId="8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10" fontId="7" fillId="2" borderId="1" xfId="8" applyNumberFormat="1" applyFont="1" applyFill="1" applyBorder="1" applyAlignment="1">
      <alignment horizontal="center" vertical="center" wrapText="1"/>
    </xf>
    <xf numFmtId="0" fontId="7" fillId="2" borderId="1" xfId="40" applyFont="1" applyFill="1" applyBorder="1" applyAlignment="1">
      <alignment horizontal="center" vertical="center" wrapText="1"/>
    </xf>
    <xf numFmtId="0" fontId="12" fillId="2" borderId="1" xfId="8" applyFont="1" applyFill="1" applyBorder="1" applyAlignment="1">
      <alignment horizontal="center" vertical="center" wrapText="1"/>
    </xf>
    <xf numFmtId="10" fontId="9" fillId="2" borderId="1" xfId="12" applyNumberFormat="1" applyFont="1" applyFill="1" applyBorder="1" applyAlignment="1">
      <alignment horizontal="center" vertical="center" wrapText="1"/>
    </xf>
    <xf numFmtId="0" fontId="5" fillId="0" borderId="0" xfId="12" applyFont="1" applyAlignment="1">
      <alignment horizontal="center" vertical="center" wrapText="1"/>
    </xf>
    <xf numFmtId="3" fontId="7" fillId="2" borderId="9" xfId="12" applyNumberFormat="1" applyFont="1" applyFill="1" applyBorder="1" applyAlignment="1">
      <alignment horizontal="center" vertical="center" wrapText="1"/>
    </xf>
    <xf numFmtId="3" fontId="7" fillId="2" borderId="10" xfId="12" applyNumberFormat="1" applyFont="1" applyFill="1" applyBorder="1" applyAlignment="1">
      <alignment horizontal="center" vertical="center" wrapText="1"/>
    </xf>
    <xf numFmtId="3" fontId="7" fillId="2" borderId="11" xfId="12" applyNumberFormat="1" applyFont="1" applyFill="1" applyBorder="1" applyAlignment="1">
      <alignment horizontal="center" vertical="center" wrapText="1"/>
    </xf>
    <xf numFmtId="165" fontId="7" fillId="2" borderId="1" xfId="12" applyNumberFormat="1" applyFont="1" applyFill="1" applyBorder="1" applyAlignment="1">
      <alignment horizontal="center" vertical="center" wrapText="1"/>
    </xf>
    <xf numFmtId="0" fontId="29" fillId="2" borderId="1" xfId="40" applyFont="1" applyFill="1" applyBorder="1" applyAlignment="1">
      <alignment horizontal="center" vertical="center" wrapText="1"/>
    </xf>
    <xf numFmtId="10" fontId="29" fillId="2" borderId="1" xfId="12" applyNumberFormat="1" applyFont="1" applyFill="1" applyBorder="1" applyAlignment="1">
      <alignment horizontal="center" vertical="center" wrapText="1"/>
    </xf>
    <xf numFmtId="0" fontId="9" fillId="2" borderId="1" xfId="40" applyFont="1" applyFill="1" applyBorder="1" applyAlignment="1">
      <alignment horizontal="center" vertical="center" wrapText="1"/>
    </xf>
    <xf numFmtId="0" fontId="9" fillId="2" borderId="9" xfId="40" applyFont="1" applyFill="1" applyBorder="1" applyAlignment="1">
      <alignment horizontal="center" vertical="center" wrapText="1"/>
    </xf>
    <xf numFmtId="0" fontId="9" fillId="2" borderId="11" xfId="40" applyFont="1" applyFill="1" applyBorder="1" applyAlignment="1">
      <alignment horizontal="center" vertical="center" wrapText="1"/>
    </xf>
  </cellXfs>
  <cellStyles count="42">
    <cellStyle name="Normal_Sheet1" xfId="3"/>
    <cellStyle name="Денежный 2" xfId="4"/>
    <cellStyle name="Обычный" xfId="0" builtinId="0"/>
    <cellStyle name="Обычный 10" xfId="5"/>
    <cellStyle name="Обычный 11" xfId="6"/>
    <cellStyle name="Обычный 12" xfId="7"/>
    <cellStyle name="Обычный 13" xfId="39"/>
    <cellStyle name="Обычный 14" xfId="2"/>
    <cellStyle name="Обычный 2" xfId="8"/>
    <cellStyle name="Обычный 2 2" xfId="9"/>
    <cellStyle name="Обычный 2 2 2" xfId="10"/>
    <cellStyle name="Обычный 2 3" xfId="11"/>
    <cellStyle name="Обычный 2 4" xfId="12"/>
    <cellStyle name="Обычный 2 5" xfId="13"/>
    <cellStyle name="Обычный 3" xfId="14"/>
    <cellStyle name="Обычный 3 2" xfId="15"/>
    <cellStyle name="Обычный 3 2 2" xfId="16"/>
    <cellStyle name="Обычный 3 2 2 2" xfId="1"/>
    <cellStyle name="Обычный 3 2 3" xfId="17"/>
    <cellStyle name="Обычный 3 2 3 2" xfId="18"/>
    <cellStyle name="Обычный 3 3" xfId="19"/>
    <cellStyle name="Обычный 3 4" xfId="20"/>
    <cellStyle name="Обычный 3 4 2" xfId="21"/>
    <cellStyle name="Обычный 3 4 2 2" xfId="22"/>
    <cellStyle name="Обычный 3 5" xfId="23"/>
    <cellStyle name="Обычный 3 5 2" xfId="24"/>
    <cellStyle name="Обычный 3 6" xfId="25"/>
    <cellStyle name="Обычный 3 6 2" xfId="26"/>
    <cellStyle name="Обычный 3 7" xfId="27"/>
    <cellStyle name="Обычный 3 7 2" xfId="41"/>
    <cellStyle name="Обычный 4" xfId="28"/>
    <cellStyle name="Обычный 4 2" xfId="29"/>
    <cellStyle name="Обычный 4 3" xfId="30"/>
    <cellStyle name="Обычный 5" xfId="31"/>
    <cellStyle name="Обычный 6" xfId="32"/>
    <cellStyle name="Обычный 6 2" xfId="33"/>
    <cellStyle name="Обычный 6 2 2" xfId="34"/>
    <cellStyle name="Обычный 7" xfId="35"/>
    <cellStyle name="Обычный 8" xfId="36"/>
    <cellStyle name="Обычный 9" xfId="37"/>
    <cellStyle name="Обычный_Лист1" xfId="40"/>
    <cellStyle name="Процентный 2" xfId="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  <pageSetUpPr fitToPage="1"/>
  </sheetPr>
  <dimension ref="A1:V28"/>
  <sheetViews>
    <sheetView workbookViewId="0">
      <pane xSplit="3" ySplit="12" topLeftCell="D13" activePane="bottomRight" state="frozen"/>
      <selection activeCell="U11" sqref="U11:U19"/>
      <selection pane="topRight" activeCell="U11" sqref="U11:U19"/>
      <selection pane="bottomLeft" activeCell="U11" sqref="U11:U19"/>
      <selection pane="bottomRight" activeCell="V25" sqref="V25"/>
    </sheetView>
  </sheetViews>
  <sheetFormatPr defaultColWidth="9" defaultRowHeight="15"/>
  <cols>
    <col min="1" max="1" width="4" style="21" customWidth="1"/>
    <col min="2" max="2" width="33.8984375" style="21" customWidth="1"/>
    <col min="3" max="3" width="4.8984375" style="21" customWidth="1"/>
    <col min="4" max="4" width="10" style="21" customWidth="1"/>
    <col min="5" max="10" width="9.3984375" style="21" customWidth="1"/>
    <col min="11" max="12" width="10" style="21" customWidth="1"/>
    <col min="13" max="15" width="9.59765625" style="21" customWidth="1"/>
    <col min="16" max="16" width="10" style="21" customWidth="1"/>
    <col min="17" max="19" width="9.59765625" style="21" customWidth="1"/>
    <col min="20" max="16384" width="9" style="21"/>
  </cols>
  <sheetData>
    <row r="1" spans="1:19" s="22" customFormat="1" ht="17.399999999999999">
      <c r="S1" s="23" t="s">
        <v>79</v>
      </c>
    </row>
    <row r="2" spans="1:19" s="22" customFormat="1" ht="17.399999999999999">
      <c r="S2" s="24" t="s">
        <v>81</v>
      </c>
    </row>
    <row r="3" spans="1:19" s="22" customFormat="1" ht="17.399999999999999">
      <c r="S3" s="24" t="s">
        <v>0</v>
      </c>
    </row>
    <row r="5" spans="1:19" s="1" customFormat="1" ht="18">
      <c r="S5" s="2" t="s">
        <v>80</v>
      </c>
    </row>
    <row r="6" spans="1:19" ht="17.399999999999999">
      <c r="L6" s="28"/>
      <c r="M6" s="28"/>
      <c r="N6" s="28"/>
      <c r="S6" s="29" t="s">
        <v>0</v>
      </c>
    </row>
    <row r="8" spans="1:19" ht="39" customHeight="1">
      <c r="A8" s="148" t="s">
        <v>68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</row>
    <row r="9" spans="1:19" ht="6.75" customHeight="1"/>
    <row r="10" spans="1:19" ht="36.6" customHeight="1">
      <c r="A10" s="149" t="s">
        <v>2</v>
      </c>
      <c r="B10" s="149" t="s">
        <v>3</v>
      </c>
      <c r="C10" s="149" t="s">
        <v>4</v>
      </c>
      <c r="D10" s="151" t="s">
        <v>69</v>
      </c>
      <c r="E10" s="153" t="s">
        <v>6</v>
      </c>
      <c r="F10" s="153"/>
      <c r="G10" s="153"/>
      <c r="H10" s="154"/>
      <c r="I10" s="154"/>
      <c r="J10" s="154"/>
      <c r="K10" s="151" t="s">
        <v>70</v>
      </c>
      <c r="L10" s="153" t="s">
        <v>71</v>
      </c>
      <c r="M10" s="153"/>
      <c r="N10" s="153"/>
      <c r="O10" s="153"/>
      <c r="P10" s="153" t="s">
        <v>8</v>
      </c>
      <c r="Q10" s="153"/>
      <c r="R10" s="153"/>
      <c r="S10" s="153"/>
    </row>
    <row r="11" spans="1:19" ht="42" customHeight="1">
      <c r="A11" s="150"/>
      <c r="B11" s="150"/>
      <c r="C11" s="150"/>
      <c r="D11" s="152"/>
      <c r="E11" s="30" t="s">
        <v>72</v>
      </c>
      <c r="F11" s="30" t="s">
        <v>73</v>
      </c>
      <c r="G11" s="30" t="s">
        <v>74</v>
      </c>
      <c r="H11" s="30" t="s">
        <v>75</v>
      </c>
      <c r="I11" s="30" t="s">
        <v>76</v>
      </c>
      <c r="J11" s="30" t="s">
        <v>77</v>
      </c>
      <c r="K11" s="152"/>
      <c r="L11" s="31" t="s">
        <v>11</v>
      </c>
      <c r="M11" s="31" t="s">
        <v>12</v>
      </c>
      <c r="N11" s="31" t="s">
        <v>13</v>
      </c>
      <c r="O11" s="31" t="s">
        <v>14</v>
      </c>
      <c r="P11" s="31" t="s">
        <v>11</v>
      </c>
      <c r="Q11" s="31" t="s">
        <v>12</v>
      </c>
      <c r="R11" s="31" t="s">
        <v>13</v>
      </c>
      <c r="S11" s="31" t="s">
        <v>14</v>
      </c>
    </row>
    <row r="12" spans="1:19" s="33" customFormat="1" ht="15" customHeight="1">
      <c r="A12" s="32">
        <v>1</v>
      </c>
      <c r="B12" s="32">
        <v>2</v>
      </c>
      <c r="C12" s="32">
        <v>3</v>
      </c>
      <c r="D12" s="32">
        <v>4</v>
      </c>
      <c r="E12" s="32">
        <v>5</v>
      </c>
      <c r="F12" s="32">
        <v>6</v>
      </c>
      <c r="G12" s="32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  <c r="O12" s="32">
        <v>15</v>
      </c>
      <c r="P12" s="32">
        <v>16</v>
      </c>
      <c r="Q12" s="32">
        <v>17</v>
      </c>
      <c r="R12" s="32">
        <v>18</v>
      </c>
      <c r="S12" s="32">
        <v>19</v>
      </c>
    </row>
    <row r="13" spans="1:19" ht="21.9" customHeight="1">
      <c r="A13" s="34">
        <v>1</v>
      </c>
      <c r="B13" s="35" t="s">
        <v>25</v>
      </c>
      <c r="C13" s="34" t="s">
        <v>26</v>
      </c>
      <c r="D13" s="47">
        <v>61.643000000000001</v>
      </c>
      <c r="E13" s="36">
        <v>1.8614299999999999</v>
      </c>
      <c r="F13" s="36">
        <v>0.99526000000000003</v>
      </c>
      <c r="G13" s="36">
        <v>0.99639999999999995</v>
      </c>
      <c r="H13" s="36">
        <v>0.94752000000000003</v>
      </c>
      <c r="I13" s="36">
        <v>1.7490600000000001</v>
      </c>
      <c r="J13" s="36">
        <v>1.75081</v>
      </c>
      <c r="K13" s="37">
        <v>107.93</v>
      </c>
      <c r="L13" s="38">
        <v>91.560000000000016</v>
      </c>
      <c r="M13" s="38">
        <v>4.21</v>
      </c>
      <c r="N13" s="38">
        <v>0</v>
      </c>
      <c r="O13" s="38">
        <v>12.16</v>
      </c>
      <c r="P13" s="39">
        <v>0.84830000000000005</v>
      </c>
      <c r="Q13" s="39">
        <v>3.9E-2</v>
      </c>
      <c r="R13" s="39">
        <v>0</v>
      </c>
      <c r="S13" s="39">
        <v>0.11269999999999999</v>
      </c>
    </row>
    <row r="14" spans="1:19" ht="21.9" customHeight="1">
      <c r="A14" s="34">
        <v>2</v>
      </c>
      <c r="B14" s="35" t="s">
        <v>27</v>
      </c>
      <c r="C14" s="34" t="s">
        <v>28</v>
      </c>
      <c r="D14" s="47">
        <v>61.643000000000001</v>
      </c>
      <c r="E14" s="36">
        <v>1.8607</v>
      </c>
      <c r="F14" s="36">
        <v>1.0378000000000001</v>
      </c>
      <c r="G14" s="36">
        <v>1.0237499999999999</v>
      </c>
      <c r="H14" s="36">
        <v>1.30071</v>
      </c>
      <c r="I14" s="36">
        <v>2.5713699999999999</v>
      </c>
      <c r="J14" s="36">
        <v>2.5041799999999999</v>
      </c>
      <c r="K14" s="37">
        <v>154.37</v>
      </c>
      <c r="L14" s="38">
        <v>132.48000000000002</v>
      </c>
      <c r="M14" s="38">
        <v>4.28</v>
      </c>
      <c r="N14" s="38">
        <v>0</v>
      </c>
      <c r="O14" s="38">
        <v>17.61</v>
      </c>
      <c r="P14" s="39">
        <v>0.85819999999999996</v>
      </c>
      <c r="Q14" s="39">
        <v>2.7699999999999999E-2</v>
      </c>
      <c r="R14" s="39">
        <v>0</v>
      </c>
      <c r="S14" s="39">
        <v>0.11409999999999999</v>
      </c>
    </row>
    <row r="15" spans="1:19" ht="21.9" customHeight="1">
      <c r="A15" s="34">
        <v>3</v>
      </c>
      <c r="B15" s="35" t="s">
        <v>29</v>
      </c>
      <c r="C15" s="34" t="s">
        <v>30</v>
      </c>
      <c r="D15" s="47">
        <v>61.643000000000001</v>
      </c>
      <c r="E15" s="36">
        <v>1.8635999999999999</v>
      </c>
      <c r="F15" s="36">
        <v>0.98484000000000005</v>
      </c>
      <c r="G15" s="36">
        <v>1.0237499999999999</v>
      </c>
      <c r="H15" s="36">
        <v>1.30071</v>
      </c>
      <c r="I15" s="36">
        <v>2.4439500000000001</v>
      </c>
      <c r="J15" s="36">
        <v>2.5041799999999999</v>
      </c>
      <c r="K15" s="37">
        <v>154.37</v>
      </c>
      <c r="L15" s="38">
        <v>132.48000000000002</v>
      </c>
      <c r="M15" s="38">
        <v>4.28</v>
      </c>
      <c r="N15" s="38">
        <v>0</v>
      </c>
      <c r="O15" s="38">
        <v>17.61</v>
      </c>
      <c r="P15" s="39">
        <v>0.85819999999999996</v>
      </c>
      <c r="Q15" s="39">
        <v>2.7699999999999999E-2</v>
      </c>
      <c r="R15" s="39">
        <v>0</v>
      </c>
      <c r="S15" s="39">
        <v>0.11409999999999999</v>
      </c>
    </row>
    <row r="16" spans="1:19" ht="21.9" customHeight="1">
      <c r="A16" s="34">
        <v>4</v>
      </c>
      <c r="B16" s="35" t="s">
        <v>33</v>
      </c>
      <c r="C16" s="34" t="s">
        <v>34</v>
      </c>
      <c r="D16" s="47">
        <v>61.643000000000001</v>
      </c>
      <c r="E16" s="36">
        <v>1.8607</v>
      </c>
      <c r="F16" s="36">
        <v>1.02024</v>
      </c>
      <c r="G16" s="40">
        <v>0.99583999999999995</v>
      </c>
      <c r="H16" s="40">
        <v>0.99404999999999999</v>
      </c>
      <c r="I16" s="36">
        <v>1.8792199999999999</v>
      </c>
      <c r="J16" s="40">
        <v>1.8708400000000001</v>
      </c>
      <c r="K16" s="37">
        <v>115.32</v>
      </c>
      <c r="L16" s="38">
        <v>98.029999999999987</v>
      </c>
      <c r="M16" s="38">
        <v>4.26</v>
      </c>
      <c r="N16" s="38">
        <v>0</v>
      </c>
      <c r="O16" s="38">
        <v>13.03</v>
      </c>
      <c r="P16" s="39">
        <v>0.85009999999999997</v>
      </c>
      <c r="Q16" s="39">
        <v>3.6900000000000002E-2</v>
      </c>
      <c r="R16" s="39">
        <v>0</v>
      </c>
      <c r="S16" s="39">
        <v>0.113</v>
      </c>
    </row>
    <row r="17" spans="1:22" ht="21.9" customHeight="1">
      <c r="A17" s="34">
        <v>5</v>
      </c>
      <c r="B17" s="35" t="s">
        <v>78</v>
      </c>
      <c r="C17" s="34">
        <v>419</v>
      </c>
      <c r="D17" s="47">
        <v>61.643000000000001</v>
      </c>
      <c r="E17" s="36">
        <v>1.8614299999999999</v>
      </c>
      <c r="F17" s="36">
        <v>0.99526000000000003</v>
      </c>
      <c r="G17" s="36">
        <v>0.99639999999999995</v>
      </c>
      <c r="H17" s="36">
        <v>0.94752000000000003</v>
      </c>
      <c r="I17" s="36">
        <v>1.7490600000000001</v>
      </c>
      <c r="J17" s="36">
        <v>1.75081</v>
      </c>
      <c r="K17" s="37">
        <v>107.93</v>
      </c>
      <c r="L17" s="38">
        <v>91.560000000000016</v>
      </c>
      <c r="M17" s="38">
        <v>4.21</v>
      </c>
      <c r="N17" s="38">
        <v>0</v>
      </c>
      <c r="O17" s="38">
        <v>12.16</v>
      </c>
      <c r="P17" s="39">
        <v>0.84830000000000005</v>
      </c>
      <c r="Q17" s="39">
        <v>3.9E-2</v>
      </c>
      <c r="R17" s="39">
        <v>0</v>
      </c>
      <c r="S17" s="39">
        <v>0.11269999999999999</v>
      </c>
    </row>
    <row r="18" spans="1:22" ht="21.9" customHeight="1">
      <c r="A18" s="34">
        <v>6</v>
      </c>
      <c r="B18" s="35" t="s">
        <v>51</v>
      </c>
      <c r="C18" s="34" t="s">
        <v>52</v>
      </c>
      <c r="D18" s="47">
        <v>61.643000000000001</v>
      </c>
      <c r="E18" s="36">
        <v>1.8607</v>
      </c>
      <c r="F18" s="36">
        <v>1.0008600000000001</v>
      </c>
      <c r="G18" s="36">
        <v>0.99583999999999995</v>
      </c>
      <c r="H18" s="36">
        <v>0.99404999999999999</v>
      </c>
      <c r="I18" s="36">
        <v>1.84352</v>
      </c>
      <c r="J18" s="36">
        <v>1.8708400000000001</v>
      </c>
      <c r="K18" s="37">
        <v>115.32</v>
      </c>
      <c r="L18" s="38">
        <v>98.029999999999987</v>
      </c>
      <c r="M18" s="38">
        <v>4.26</v>
      </c>
      <c r="N18" s="38">
        <v>0</v>
      </c>
      <c r="O18" s="38">
        <v>13.03</v>
      </c>
      <c r="P18" s="39">
        <v>0.85009999999999997</v>
      </c>
      <c r="Q18" s="39">
        <v>3.6900000000000002E-2</v>
      </c>
      <c r="R18" s="39">
        <v>0</v>
      </c>
      <c r="S18" s="39">
        <v>0.113</v>
      </c>
    </row>
    <row r="19" spans="1:22" ht="21.9" customHeight="1">
      <c r="A19" s="34">
        <v>7</v>
      </c>
      <c r="B19" s="35" t="s">
        <v>53</v>
      </c>
      <c r="C19" s="34" t="s">
        <v>54</v>
      </c>
      <c r="D19" s="47">
        <v>61.643000000000001</v>
      </c>
      <c r="E19" s="36">
        <v>1.8614299999999999</v>
      </c>
      <c r="F19" s="36">
        <v>0.99526000000000003</v>
      </c>
      <c r="G19" s="36">
        <v>0.99639999999999995</v>
      </c>
      <c r="H19" s="36">
        <v>0.94752000000000003</v>
      </c>
      <c r="I19" s="36">
        <v>1.7490600000000001</v>
      </c>
      <c r="J19" s="36">
        <v>1.75081</v>
      </c>
      <c r="K19" s="37">
        <v>107.93</v>
      </c>
      <c r="L19" s="38">
        <v>91.560000000000016</v>
      </c>
      <c r="M19" s="38">
        <v>4.21</v>
      </c>
      <c r="N19" s="38">
        <v>0</v>
      </c>
      <c r="O19" s="38">
        <v>12.16</v>
      </c>
      <c r="P19" s="39">
        <v>0.84830000000000005</v>
      </c>
      <c r="Q19" s="39">
        <v>3.9E-2</v>
      </c>
      <c r="R19" s="39">
        <v>0</v>
      </c>
      <c r="S19" s="39">
        <v>0.11269999999999999</v>
      </c>
    </row>
    <row r="20" spans="1:22" ht="15.6">
      <c r="G20" s="41"/>
      <c r="H20" s="42"/>
      <c r="I20" s="42"/>
      <c r="J20" s="42"/>
      <c r="K20" s="42"/>
      <c r="L20" s="41"/>
      <c r="M20" s="41"/>
      <c r="N20" s="43" t="s">
        <v>67</v>
      </c>
    </row>
    <row r="26" spans="1:22" s="44" customFormat="1" ht="15.6">
      <c r="B26" s="45"/>
      <c r="G26" s="27"/>
      <c r="H26" s="26"/>
      <c r="M26" s="46"/>
      <c r="N26" s="46"/>
      <c r="O26" s="46"/>
      <c r="P26" s="46"/>
      <c r="Q26" s="46"/>
      <c r="R26" s="46"/>
      <c r="S26" s="46"/>
      <c r="T26" s="46"/>
      <c r="U26" s="46"/>
      <c r="V26" s="46"/>
    </row>
    <row r="27" spans="1:22" s="44" customFormat="1" ht="15.6">
      <c r="B27" s="45"/>
      <c r="G27" s="27"/>
      <c r="H27" s="27"/>
      <c r="M27" s="46"/>
      <c r="N27" s="46"/>
      <c r="O27" s="46"/>
      <c r="P27" s="46"/>
      <c r="Q27" s="46"/>
      <c r="R27" s="46"/>
      <c r="S27" s="46"/>
      <c r="T27" s="46"/>
      <c r="U27" s="46"/>
      <c r="V27" s="46"/>
    </row>
    <row r="28" spans="1:22" s="44" customFormat="1" ht="15.6">
      <c r="B28" s="45"/>
      <c r="G28" s="27"/>
      <c r="H28" s="27"/>
      <c r="M28" s="46"/>
      <c r="N28" s="46"/>
      <c r="O28" s="46"/>
      <c r="P28" s="46"/>
      <c r="Q28" s="46"/>
      <c r="R28" s="46"/>
      <c r="S28" s="46"/>
      <c r="T28" s="46"/>
      <c r="U28" s="46"/>
      <c r="V28" s="46"/>
    </row>
  </sheetData>
  <mergeCells count="9">
    <mergeCell ref="A8:S8"/>
    <mergeCell ref="A10:A11"/>
    <mergeCell ref="B10:B11"/>
    <mergeCell ref="C10:C11"/>
    <mergeCell ref="D10:D11"/>
    <mergeCell ref="E10:J10"/>
    <mergeCell ref="K10:K11"/>
    <mergeCell ref="L10:O10"/>
    <mergeCell ref="P10:S10"/>
  </mergeCells>
  <printOptions horizontalCentered="1"/>
  <pageMargins left="0.59055118110236227" right="0.39370078740157483" top="1.1811023622047245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Q44"/>
  <sheetViews>
    <sheetView workbookViewId="0">
      <pane xSplit="2" ySplit="14" topLeftCell="C15" activePane="bottomRight" state="frozen"/>
      <selection activeCell="F8" sqref="F8:H8"/>
      <selection pane="topRight" activeCell="F8" sqref="F8:H8"/>
      <selection pane="bottomLeft" activeCell="F8" sqref="F8:H8"/>
      <selection pane="bottomRight" sqref="A1:XFD5"/>
    </sheetView>
  </sheetViews>
  <sheetFormatPr defaultColWidth="9" defaultRowHeight="15"/>
  <cols>
    <col min="1" max="1" width="5.5" style="1" customWidth="1"/>
    <col min="2" max="2" width="33.3984375" style="1" customWidth="1"/>
    <col min="3" max="3" width="6.3984375" style="1" customWidth="1"/>
    <col min="4" max="4" width="10.59765625" style="1" customWidth="1"/>
    <col min="5" max="10" width="9.3984375" style="1" customWidth="1"/>
    <col min="11" max="13" width="12.09765625" style="1" customWidth="1"/>
    <col min="14" max="14" width="10.59765625" style="1" customWidth="1"/>
    <col min="15" max="17" width="9.59765625" style="1" customWidth="1"/>
    <col min="18" max="18" width="1.5" style="1" customWidth="1"/>
    <col min="19" max="16384" width="9" style="1"/>
  </cols>
  <sheetData>
    <row r="1" spans="1:17" s="22" customFormat="1" ht="17.399999999999999">
      <c r="Q1" s="23" t="s">
        <v>65</v>
      </c>
    </row>
    <row r="2" spans="1:17" s="22" customFormat="1" ht="17.399999999999999">
      <c r="Q2" s="24" t="s">
        <v>81</v>
      </c>
    </row>
    <row r="3" spans="1:17" s="22" customFormat="1" ht="17.399999999999999">
      <c r="Q3" s="24" t="s">
        <v>0</v>
      </c>
    </row>
    <row r="4" spans="1:17" s="21" customFormat="1"/>
    <row r="5" spans="1:17" ht="18">
      <c r="Q5" s="2" t="s">
        <v>66</v>
      </c>
    </row>
    <row r="6" spans="1:17" ht="17.399999999999999">
      <c r="Q6" s="3" t="s">
        <v>0</v>
      </c>
    </row>
    <row r="7" spans="1:17" ht="11.25" customHeight="1"/>
    <row r="8" spans="1:17" ht="39.75" customHeight="1">
      <c r="A8" s="155" t="s">
        <v>1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</row>
    <row r="9" spans="1:17" ht="6.75" customHeight="1">
      <c r="D9" s="4"/>
    </row>
    <row r="10" spans="1:17" ht="21.9" customHeight="1">
      <c r="A10" s="156" t="s">
        <v>2</v>
      </c>
      <c r="B10" s="156" t="s">
        <v>3</v>
      </c>
      <c r="C10" s="156" t="s">
        <v>4</v>
      </c>
      <c r="D10" s="157" t="s">
        <v>5</v>
      </c>
      <c r="E10" s="158" t="s">
        <v>6</v>
      </c>
      <c r="F10" s="159"/>
      <c r="G10" s="159"/>
      <c r="H10" s="159"/>
      <c r="I10" s="160"/>
      <c r="J10" s="161"/>
      <c r="K10" s="157" t="s">
        <v>7</v>
      </c>
      <c r="L10" s="157"/>
      <c r="M10" s="157"/>
      <c r="N10" s="157" t="s">
        <v>8</v>
      </c>
      <c r="O10" s="157"/>
      <c r="P10" s="157"/>
      <c r="Q10" s="157"/>
    </row>
    <row r="11" spans="1:17" ht="21.9" customHeight="1">
      <c r="A11" s="156"/>
      <c r="B11" s="156"/>
      <c r="C11" s="156"/>
      <c r="D11" s="157"/>
      <c r="E11" s="162"/>
      <c r="F11" s="163"/>
      <c r="G11" s="163"/>
      <c r="H11" s="163"/>
      <c r="I11" s="164"/>
      <c r="J11" s="165"/>
      <c r="K11" s="157" t="s">
        <v>9</v>
      </c>
      <c r="L11" s="157" t="s">
        <v>10</v>
      </c>
      <c r="M11" s="157"/>
      <c r="N11" s="166" t="s">
        <v>11</v>
      </c>
      <c r="O11" s="166" t="s">
        <v>12</v>
      </c>
      <c r="P11" s="166" t="s">
        <v>13</v>
      </c>
      <c r="Q11" s="166" t="s">
        <v>14</v>
      </c>
    </row>
    <row r="12" spans="1:17" ht="21.9" customHeight="1">
      <c r="A12" s="156"/>
      <c r="B12" s="156"/>
      <c r="C12" s="156"/>
      <c r="D12" s="157"/>
      <c r="E12" s="157" t="s">
        <v>15</v>
      </c>
      <c r="F12" s="157" t="s">
        <v>16</v>
      </c>
      <c r="G12" s="157" t="s">
        <v>17</v>
      </c>
      <c r="H12" s="157" t="s">
        <v>18</v>
      </c>
      <c r="I12" s="157" t="s">
        <v>19</v>
      </c>
      <c r="J12" s="157" t="s">
        <v>20</v>
      </c>
      <c r="K12" s="157"/>
      <c r="L12" s="5" t="s">
        <v>21</v>
      </c>
      <c r="M12" s="5" t="s">
        <v>22</v>
      </c>
      <c r="N12" s="166"/>
      <c r="O12" s="166"/>
      <c r="P12" s="166"/>
      <c r="Q12" s="166"/>
    </row>
    <row r="13" spans="1:17" ht="17.25" customHeight="1">
      <c r="A13" s="156"/>
      <c r="B13" s="156"/>
      <c r="C13" s="156"/>
      <c r="D13" s="157"/>
      <c r="E13" s="157"/>
      <c r="F13" s="157"/>
      <c r="G13" s="157"/>
      <c r="H13" s="157"/>
      <c r="I13" s="157"/>
      <c r="J13" s="157"/>
      <c r="K13" s="157"/>
      <c r="L13" s="6">
        <v>0.99</v>
      </c>
      <c r="M13" s="6">
        <f>100%-L13</f>
        <v>1.0000000000000009E-2</v>
      </c>
      <c r="N13" s="166"/>
      <c r="O13" s="166"/>
      <c r="P13" s="166"/>
      <c r="Q13" s="166"/>
    </row>
    <row r="14" spans="1:17" s="8" customFormat="1" ht="15" customHeight="1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10</v>
      </c>
      <c r="J14" s="7">
        <v>11</v>
      </c>
      <c r="K14" s="7">
        <v>12</v>
      </c>
      <c r="L14" s="7">
        <v>13</v>
      </c>
      <c r="M14" s="7">
        <v>14</v>
      </c>
      <c r="N14" s="7">
        <v>15</v>
      </c>
      <c r="O14" s="7">
        <v>16</v>
      </c>
      <c r="P14" s="7">
        <v>17</v>
      </c>
      <c r="Q14" s="7">
        <v>18</v>
      </c>
    </row>
    <row r="15" spans="1:17" s="16" customFormat="1" ht="21.6" customHeight="1">
      <c r="A15" s="9">
        <v>1</v>
      </c>
      <c r="B15" s="10" t="s">
        <v>23</v>
      </c>
      <c r="C15" s="11" t="s">
        <v>24</v>
      </c>
      <c r="D15" s="12">
        <v>206.05799999999999</v>
      </c>
      <c r="E15" s="13">
        <v>1.8607</v>
      </c>
      <c r="F15" s="13">
        <v>0.92679</v>
      </c>
      <c r="G15" s="13">
        <v>0.91168000000000005</v>
      </c>
      <c r="H15" s="13">
        <v>0.98397000000000001</v>
      </c>
      <c r="I15" s="13">
        <v>1.54697</v>
      </c>
      <c r="J15" s="13">
        <v>1.5858099999999999</v>
      </c>
      <c r="K15" s="14">
        <v>326.77</v>
      </c>
      <c r="L15" s="14">
        <v>323.5</v>
      </c>
      <c r="M15" s="14">
        <v>3.2699999999999818</v>
      </c>
      <c r="N15" s="15">
        <v>0.86499999999999999</v>
      </c>
      <c r="O15" s="15">
        <v>3.2000000000000001E-2</v>
      </c>
      <c r="P15" s="15">
        <v>0</v>
      </c>
      <c r="Q15" s="15">
        <v>0.10299999999999999</v>
      </c>
    </row>
    <row r="16" spans="1:17" s="16" customFormat="1" ht="21.6" customHeight="1">
      <c r="A16" s="9">
        <v>2</v>
      </c>
      <c r="B16" s="10" t="s">
        <v>25</v>
      </c>
      <c r="C16" s="11" t="s">
        <v>26</v>
      </c>
      <c r="D16" s="12">
        <v>206.05799999999999</v>
      </c>
      <c r="E16" s="13">
        <v>1.8607</v>
      </c>
      <c r="F16" s="13">
        <v>0.99570999999999998</v>
      </c>
      <c r="G16" s="13">
        <v>1.0008600000000001</v>
      </c>
      <c r="H16" s="13">
        <v>1.00061</v>
      </c>
      <c r="I16" s="13">
        <v>1.85544</v>
      </c>
      <c r="J16" s="13">
        <v>1.8624700000000001</v>
      </c>
      <c r="K16" s="14">
        <v>383.78</v>
      </c>
      <c r="L16" s="14">
        <v>379.94</v>
      </c>
      <c r="M16" s="14">
        <v>3.839999999999975</v>
      </c>
      <c r="N16" s="15">
        <v>0.86499999999999999</v>
      </c>
      <c r="O16" s="15">
        <v>3.2000000000000001E-2</v>
      </c>
      <c r="P16" s="15">
        <v>0</v>
      </c>
      <c r="Q16" s="15">
        <v>0.10299999999999999</v>
      </c>
    </row>
    <row r="17" spans="1:17" s="16" customFormat="1" ht="21.6" customHeight="1">
      <c r="A17" s="9">
        <v>3</v>
      </c>
      <c r="B17" s="10" t="s">
        <v>27</v>
      </c>
      <c r="C17" s="11" t="s">
        <v>28</v>
      </c>
      <c r="D17" s="12">
        <v>206.05799999999999</v>
      </c>
      <c r="E17" s="13">
        <v>1.8607</v>
      </c>
      <c r="F17" s="13">
        <v>1.0337099999999999</v>
      </c>
      <c r="G17" s="13">
        <v>1.02068</v>
      </c>
      <c r="H17" s="13">
        <v>1.05447</v>
      </c>
      <c r="I17" s="13">
        <v>2.0701399999999999</v>
      </c>
      <c r="J17" s="13">
        <v>1.9809099999999999</v>
      </c>
      <c r="K17" s="14">
        <v>408.18</v>
      </c>
      <c r="L17" s="14">
        <v>404.1</v>
      </c>
      <c r="M17" s="14">
        <v>4.0799999999999841</v>
      </c>
      <c r="N17" s="15">
        <v>0.86499999999999999</v>
      </c>
      <c r="O17" s="15">
        <v>3.2000000000000001E-2</v>
      </c>
      <c r="P17" s="15">
        <v>0</v>
      </c>
      <c r="Q17" s="15">
        <v>0.10299999999999999</v>
      </c>
    </row>
    <row r="18" spans="1:17" s="16" customFormat="1" ht="21.6" customHeight="1">
      <c r="A18" s="9">
        <v>4</v>
      </c>
      <c r="B18" s="10" t="s">
        <v>29</v>
      </c>
      <c r="C18" s="11" t="s">
        <v>30</v>
      </c>
      <c r="D18" s="12">
        <v>206.05799999999999</v>
      </c>
      <c r="E18" s="13">
        <v>1.8636999999999999</v>
      </c>
      <c r="F18" s="13">
        <v>0.99207000000000001</v>
      </c>
      <c r="G18" s="13">
        <v>1.02068</v>
      </c>
      <c r="H18" s="13">
        <v>1.05447</v>
      </c>
      <c r="I18" s="13">
        <v>1.9899500000000001</v>
      </c>
      <c r="J18" s="13">
        <v>1.9809099999999999</v>
      </c>
      <c r="K18" s="14">
        <v>408.18</v>
      </c>
      <c r="L18" s="14">
        <v>404.1</v>
      </c>
      <c r="M18" s="14">
        <v>4.0799999999999841</v>
      </c>
      <c r="N18" s="15">
        <v>0.86499999999999999</v>
      </c>
      <c r="O18" s="15">
        <v>3.2000000000000001E-2</v>
      </c>
      <c r="P18" s="15">
        <v>0</v>
      </c>
      <c r="Q18" s="15">
        <v>0.10299999999999999</v>
      </c>
    </row>
    <row r="19" spans="1:17" s="16" customFormat="1" ht="21.6" customHeight="1">
      <c r="A19" s="9">
        <v>5</v>
      </c>
      <c r="B19" s="10" t="s">
        <v>31</v>
      </c>
      <c r="C19" s="11" t="s">
        <v>32</v>
      </c>
      <c r="D19" s="12">
        <v>206.05799999999999</v>
      </c>
      <c r="E19" s="13">
        <v>1.8607</v>
      </c>
      <c r="F19" s="13">
        <v>0.98387999999999998</v>
      </c>
      <c r="G19" s="13">
        <v>1.02068</v>
      </c>
      <c r="H19" s="13">
        <v>1.0149600000000001</v>
      </c>
      <c r="I19" s="13">
        <v>1.89652</v>
      </c>
      <c r="J19" s="13">
        <v>1.9809099999999999</v>
      </c>
      <c r="K19" s="14">
        <v>408.18</v>
      </c>
      <c r="L19" s="14">
        <v>404.1</v>
      </c>
      <c r="M19" s="14">
        <v>4.0799999999999841</v>
      </c>
      <c r="N19" s="15">
        <v>0.86499999999999999</v>
      </c>
      <c r="O19" s="15">
        <v>3.2000000000000001E-2</v>
      </c>
      <c r="P19" s="15">
        <v>0</v>
      </c>
      <c r="Q19" s="15">
        <v>0.10299999999999999</v>
      </c>
    </row>
    <row r="20" spans="1:17" s="16" customFormat="1" ht="21.6" customHeight="1">
      <c r="A20" s="9">
        <v>6</v>
      </c>
      <c r="B20" s="10" t="s">
        <v>33</v>
      </c>
      <c r="C20" s="11" t="s">
        <v>34</v>
      </c>
      <c r="D20" s="12">
        <v>206.05799999999999</v>
      </c>
      <c r="E20" s="13">
        <v>1.8607</v>
      </c>
      <c r="F20" s="13">
        <v>1.00007</v>
      </c>
      <c r="G20" s="13">
        <v>1.0008600000000001</v>
      </c>
      <c r="H20" s="13">
        <v>1.0149600000000001</v>
      </c>
      <c r="I20" s="13">
        <v>1.89029</v>
      </c>
      <c r="J20" s="13">
        <v>1.8624700000000001</v>
      </c>
      <c r="K20" s="14">
        <v>383.78</v>
      </c>
      <c r="L20" s="14">
        <v>379.94</v>
      </c>
      <c r="M20" s="14">
        <v>3.839999999999975</v>
      </c>
      <c r="N20" s="15">
        <v>0.86499999999999999</v>
      </c>
      <c r="O20" s="15">
        <v>3.2000000000000001E-2</v>
      </c>
      <c r="P20" s="15">
        <v>0</v>
      </c>
      <c r="Q20" s="15">
        <v>0.10299999999999999</v>
      </c>
    </row>
    <row r="21" spans="1:17" s="16" customFormat="1" ht="21.6" customHeight="1">
      <c r="A21" s="9">
        <v>7</v>
      </c>
      <c r="B21" s="10" t="s">
        <v>35</v>
      </c>
      <c r="C21" s="11" t="s">
        <v>36</v>
      </c>
      <c r="D21" s="12">
        <v>206.05799999999999</v>
      </c>
      <c r="E21" s="13">
        <v>1.8607</v>
      </c>
      <c r="F21" s="13">
        <v>1.0067999999999999</v>
      </c>
      <c r="G21" s="13">
        <v>1.0008600000000001</v>
      </c>
      <c r="H21" s="13">
        <v>0.98397000000000001</v>
      </c>
      <c r="I21" s="13">
        <v>1.84491</v>
      </c>
      <c r="J21" s="13">
        <v>1.8624700000000001</v>
      </c>
      <c r="K21" s="14">
        <v>383.78</v>
      </c>
      <c r="L21" s="14">
        <v>379.94</v>
      </c>
      <c r="M21" s="14">
        <v>3.839999999999975</v>
      </c>
      <c r="N21" s="15">
        <v>0.86499999999999999</v>
      </c>
      <c r="O21" s="15">
        <v>3.2000000000000001E-2</v>
      </c>
      <c r="P21" s="15">
        <v>0</v>
      </c>
      <c r="Q21" s="15">
        <v>0.10299999999999999</v>
      </c>
    </row>
    <row r="22" spans="1:17" s="16" customFormat="1" ht="21.6" customHeight="1">
      <c r="A22" s="9">
        <v>8</v>
      </c>
      <c r="B22" s="10" t="s">
        <v>37</v>
      </c>
      <c r="C22" s="11" t="s">
        <v>38</v>
      </c>
      <c r="D22" s="12">
        <v>206.05799999999999</v>
      </c>
      <c r="E22" s="13">
        <v>1.8607</v>
      </c>
      <c r="F22" s="13">
        <v>1.0145500000000001</v>
      </c>
      <c r="G22" s="13">
        <v>1.02068</v>
      </c>
      <c r="H22" s="13">
        <v>1.0149600000000001</v>
      </c>
      <c r="I22" s="13">
        <v>1.95564</v>
      </c>
      <c r="J22" s="13">
        <v>1.9809099999999999</v>
      </c>
      <c r="K22" s="14">
        <v>408.18</v>
      </c>
      <c r="L22" s="14">
        <v>404.1</v>
      </c>
      <c r="M22" s="14">
        <v>4.0799999999999841</v>
      </c>
      <c r="N22" s="15">
        <v>0.86499999999999999</v>
      </c>
      <c r="O22" s="15">
        <v>3.2000000000000001E-2</v>
      </c>
      <c r="P22" s="15">
        <v>0</v>
      </c>
      <c r="Q22" s="15">
        <v>0.10299999999999999</v>
      </c>
    </row>
    <row r="23" spans="1:17" s="16" customFormat="1" ht="21.6" customHeight="1">
      <c r="A23" s="9">
        <v>9</v>
      </c>
      <c r="B23" s="10" t="s">
        <v>39</v>
      </c>
      <c r="C23" s="11" t="s">
        <v>40</v>
      </c>
      <c r="D23" s="12">
        <v>206.05799999999999</v>
      </c>
      <c r="E23" s="13">
        <v>1.8607</v>
      </c>
      <c r="F23" s="13">
        <v>1.05226</v>
      </c>
      <c r="G23" s="13">
        <v>1.0008600000000001</v>
      </c>
      <c r="H23" s="13">
        <v>1.00061</v>
      </c>
      <c r="I23" s="13">
        <v>1.96082</v>
      </c>
      <c r="J23" s="13">
        <v>1.9809099999999999</v>
      </c>
      <c r="K23" s="14">
        <v>408.18</v>
      </c>
      <c r="L23" s="14">
        <v>404.1</v>
      </c>
      <c r="M23" s="14">
        <v>4.0799999999999841</v>
      </c>
      <c r="N23" s="15">
        <v>0.86499999999999999</v>
      </c>
      <c r="O23" s="15">
        <v>3.2000000000000001E-2</v>
      </c>
      <c r="P23" s="15">
        <v>0</v>
      </c>
      <c r="Q23" s="15">
        <v>0.10299999999999999</v>
      </c>
    </row>
    <row r="24" spans="1:17" s="16" customFormat="1" ht="21.6" customHeight="1">
      <c r="A24" s="9">
        <v>10</v>
      </c>
      <c r="B24" s="10" t="s">
        <v>41</v>
      </c>
      <c r="C24" s="11">
        <v>101</v>
      </c>
      <c r="D24" s="12">
        <v>206.05799999999999</v>
      </c>
      <c r="E24" s="13">
        <v>1.8607</v>
      </c>
      <c r="F24" s="13">
        <v>0.86265999999999998</v>
      </c>
      <c r="G24" s="13">
        <v>1.0008600000000001</v>
      </c>
      <c r="H24" s="13">
        <v>0.98397000000000001</v>
      </c>
      <c r="I24" s="13">
        <v>1.5807800000000001</v>
      </c>
      <c r="J24" s="13">
        <v>1.5858099999999999</v>
      </c>
      <c r="K24" s="14">
        <v>326.77</v>
      </c>
      <c r="L24" s="14">
        <v>323.5</v>
      </c>
      <c r="M24" s="14">
        <v>3.2699999999999818</v>
      </c>
      <c r="N24" s="15">
        <v>0.86499999999999999</v>
      </c>
      <c r="O24" s="15">
        <v>3.2000000000000001E-2</v>
      </c>
      <c r="P24" s="15">
        <v>0</v>
      </c>
      <c r="Q24" s="15">
        <v>0.10299999999999999</v>
      </c>
    </row>
    <row r="25" spans="1:17" s="16" customFormat="1" ht="21.6" customHeight="1">
      <c r="A25" s="9">
        <v>11</v>
      </c>
      <c r="B25" s="10" t="s">
        <v>42</v>
      </c>
      <c r="C25" s="11">
        <v>102</v>
      </c>
      <c r="D25" s="12">
        <v>206.05799999999999</v>
      </c>
      <c r="E25" s="13">
        <v>1.8607</v>
      </c>
      <c r="F25" s="13">
        <v>0.86939999999999995</v>
      </c>
      <c r="G25" s="13">
        <v>1.0008600000000001</v>
      </c>
      <c r="H25" s="13">
        <v>0.98397000000000001</v>
      </c>
      <c r="I25" s="13">
        <v>1.5931299999999999</v>
      </c>
      <c r="J25" s="13">
        <v>1.5858099999999999</v>
      </c>
      <c r="K25" s="14">
        <v>326.77</v>
      </c>
      <c r="L25" s="14">
        <v>323.5</v>
      </c>
      <c r="M25" s="14">
        <v>3.2699999999999818</v>
      </c>
      <c r="N25" s="15">
        <v>0.86499999999999999</v>
      </c>
      <c r="O25" s="15">
        <v>3.2000000000000001E-2</v>
      </c>
      <c r="P25" s="15">
        <v>0</v>
      </c>
      <c r="Q25" s="15">
        <v>0.10299999999999999</v>
      </c>
    </row>
    <row r="26" spans="1:17" s="16" customFormat="1" ht="21.6" customHeight="1">
      <c r="A26" s="9">
        <v>12</v>
      </c>
      <c r="B26" s="10" t="s">
        <v>43</v>
      </c>
      <c r="C26" s="11" t="s">
        <v>44</v>
      </c>
      <c r="D26" s="12">
        <v>206.05799999999999</v>
      </c>
      <c r="E26" s="13">
        <v>1.8607</v>
      </c>
      <c r="F26" s="13">
        <v>1.5745499999999999</v>
      </c>
      <c r="G26" s="13">
        <v>1.0008600000000001</v>
      </c>
      <c r="H26" s="13">
        <v>0.98397000000000001</v>
      </c>
      <c r="I26" s="13">
        <v>2.8852799999999998</v>
      </c>
      <c r="J26" s="13">
        <v>2.8540100000000002</v>
      </c>
      <c r="K26" s="14">
        <v>588.09</v>
      </c>
      <c r="L26" s="14">
        <v>582.21</v>
      </c>
      <c r="M26" s="14">
        <v>5.8799999999999955</v>
      </c>
      <c r="N26" s="15">
        <v>0.86499999999999999</v>
      </c>
      <c r="O26" s="15">
        <v>3.2000000000000001E-2</v>
      </c>
      <c r="P26" s="15">
        <v>0</v>
      </c>
      <c r="Q26" s="15">
        <v>0.10299999999999999</v>
      </c>
    </row>
    <row r="27" spans="1:17" s="16" customFormat="1" ht="21.6" customHeight="1">
      <c r="A27" s="9">
        <v>13</v>
      </c>
      <c r="B27" s="10" t="s">
        <v>45</v>
      </c>
      <c r="C27" s="11" t="s">
        <v>46</v>
      </c>
      <c r="D27" s="12">
        <v>206.05799999999999</v>
      </c>
      <c r="E27" s="13">
        <v>1.8607</v>
      </c>
      <c r="F27" s="13">
        <v>1.53383</v>
      </c>
      <c r="G27" s="13">
        <v>1.0008600000000001</v>
      </c>
      <c r="H27" s="13">
        <v>0.98397000000000001</v>
      </c>
      <c r="I27" s="13">
        <v>2.8106599999999999</v>
      </c>
      <c r="J27" s="13">
        <v>2.8540100000000002</v>
      </c>
      <c r="K27" s="14">
        <v>588.09</v>
      </c>
      <c r="L27" s="14">
        <v>582.21</v>
      </c>
      <c r="M27" s="14">
        <v>5.8799999999999955</v>
      </c>
      <c r="N27" s="15">
        <v>0.86499999999999999</v>
      </c>
      <c r="O27" s="15">
        <v>3.2000000000000001E-2</v>
      </c>
      <c r="P27" s="15">
        <v>0</v>
      </c>
      <c r="Q27" s="15">
        <v>0.10299999999999999</v>
      </c>
    </row>
    <row r="28" spans="1:17" s="16" customFormat="1" ht="21.6" customHeight="1">
      <c r="A28" s="9">
        <v>14</v>
      </c>
      <c r="B28" s="10" t="s">
        <v>47</v>
      </c>
      <c r="C28" s="11" t="s">
        <v>48</v>
      </c>
      <c r="D28" s="12">
        <v>206.05799999999999</v>
      </c>
      <c r="E28" s="13">
        <v>1.8607</v>
      </c>
      <c r="F28" s="13">
        <v>1.55735</v>
      </c>
      <c r="G28" s="13">
        <v>1.0008600000000001</v>
      </c>
      <c r="H28" s="13">
        <v>0.98397000000000001</v>
      </c>
      <c r="I28" s="13">
        <v>2.8537599999999999</v>
      </c>
      <c r="J28" s="13">
        <v>2.8540100000000002</v>
      </c>
      <c r="K28" s="14">
        <v>588.09</v>
      </c>
      <c r="L28" s="14">
        <v>582.21</v>
      </c>
      <c r="M28" s="14">
        <v>5.8799999999999955</v>
      </c>
      <c r="N28" s="15">
        <v>0.86499999999999999</v>
      </c>
      <c r="O28" s="15">
        <v>3.2000000000000001E-2</v>
      </c>
      <c r="P28" s="15">
        <v>0</v>
      </c>
      <c r="Q28" s="15">
        <v>0.10299999999999999</v>
      </c>
    </row>
    <row r="29" spans="1:17" s="16" customFormat="1" ht="21.6" customHeight="1">
      <c r="A29" s="9">
        <v>15</v>
      </c>
      <c r="B29" s="10" t="s">
        <v>49</v>
      </c>
      <c r="C29" s="11" t="s">
        <v>50</v>
      </c>
      <c r="D29" s="12">
        <v>206.05799999999999</v>
      </c>
      <c r="E29" s="13">
        <v>1.8607</v>
      </c>
      <c r="F29" s="13">
        <v>0.83172000000000001</v>
      </c>
      <c r="G29" s="13">
        <v>0.91168000000000005</v>
      </c>
      <c r="H29" s="13">
        <v>0.98397000000000001</v>
      </c>
      <c r="I29" s="13">
        <v>1.38828</v>
      </c>
      <c r="J29" s="13">
        <v>1.3355399999999999</v>
      </c>
      <c r="K29" s="14">
        <v>275.2</v>
      </c>
      <c r="L29" s="14">
        <v>272.45</v>
      </c>
      <c r="M29" s="14">
        <v>2.75</v>
      </c>
      <c r="N29" s="15">
        <v>0.86499999999999999</v>
      </c>
      <c r="O29" s="15">
        <v>3.2000000000000001E-2</v>
      </c>
      <c r="P29" s="15">
        <v>0</v>
      </c>
      <c r="Q29" s="15">
        <v>0.10299999999999999</v>
      </c>
    </row>
    <row r="30" spans="1:17" s="16" customFormat="1" ht="21.6" customHeight="1">
      <c r="A30" s="9">
        <v>16</v>
      </c>
      <c r="B30" s="10" t="s">
        <v>51</v>
      </c>
      <c r="C30" s="11" t="s">
        <v>52</v>
      </c>
      <c r="D30" s="12">
        <v>206.05799999999999</v>
      </c>
      <c r="E30" s="17">
        <v>1.8607</v>
      </c>
      <c r="F30" s="17">
        <v>0.99261999999999995</v>
      </c>
      <c r="G30" s="17">
        <v>1.0008600000000001</v>
      </c>
      <c r="H30" s="13">
        <v>0.98397000000000001</v>
      </c>
      <c r="I30" s="13">
        <v>1.8189200000000001</v>
      </c>
      <c r="J30" s="17">
        <v>1.8624700000000001</v>
      </c>
      <c r="K30" s="14">
        <v>383.78</v>
      </c>
      <c r="L30" s="14">
        <v>379.94</v>
      </c>
      <c r="M30" s="14">
        <v>3.839999999999975</v>
      </c>
      <c r="N30" s="15">
        <v>0.86499999999999999</v>
      </c>
      <c r="O30" s="15">
        <v>3.2000000000000001E-2</v>
      </c>
      <c r="P30" s="15">
        <v>0</v>
      </c>
      <c r="Q30" s="15">
        <v>0.10299999999999999</v>
      </c>
    </row>
    <row r="31" spans="1:17" s="16" customFormat="1" ht="21.6" customHeight="1">
      <c r="A31" s="9">
        <v>17</v>
      </c>
      <c r="B31" s="10" t="s">
        <v>53</v>
      </c>
      <c r="C31" s="11" t="s">
        <v>54</v>
      </c>
      <c r="D31" s="12">
        <v>206.05799999999999</v>
      </c>
      <c r="E31" s="17">
        <v>1.86978</v>
      </c>
      <c r="F31" s="17">
        <v>1.0533399999999999</v>
      </c>
      <c r="G31" s="17">
        <v>1.0008600000000001</v>
      </c>
      <c r="H31" s="13">
        <v>0.98397000000000001</v>
      </c>
      <c r="I31" s="13">
        <v>1.9396100000000001</v>
      </c>
      <c r="J31" s="17">
        <v>1.9809099999999999</v>
      </c>
      <c r="K31" s="14">
        <v>408.18</v>
      </c>
      <c r="L31" s="14">
        <v>404.1</v>
      </c>
      <c r="M31" s="14">
        <v>4.0799999999999841</v>
      </c>
      <c r="N31" s="15">
        <v>0.86499999999999999</v>
      </c>
      <c r="O31" s="15">
        <v>3.2000000000000001E-2</v>
      </c>
      <c r="P31" s="15">
        <v>0</v>
      </c>
      <c r="Q31" s="15">
        <v>0.10299999999999999</v>
      </c>
    </row>
    <row r="32" spans="1:17" s="16" customFormat="1" ht="21.6" customHeight="1">
      <c r="A32" s="9">
        <v>18</v>
      </c>
      <c r="B32" s="10" t="s">
        <v>55</v>
      </c>
      <c r="C32" s="11" t="s">
        <v>56</v>
      </c>
      <c r="D32" s="12">
        <v>206.05799999999999</v>
      </c>
      <c r="E32" s="13">
        <v>1.8607</v>
      </c>
      <c r="F32" s="13">
        <v>0.94445999999999997</v>
      </c>
      <c r="G32" s="13">
        <v>0.91168000000000005</v>
      </c>
      <c r="H32" s="13">
        <v>0.98397000000000001</v>
      </c>
      <c r="I32" s="13">
        <v>1.57646</v>
      </c>
      <c r="J32" s="13">
        <v>1.5858099999999999</v>
      </c>
      <c r="K32" s="14">
        <v>326.77</v>
      </c>
      <c r="L32" s="14">
        <v>323.5</v>
      </c>
      <c r="M32" s="14">
        <v>3.2699999999999818</v>
      </c>
      <c r="N32" s="15">
        <v>0.86499999999999999</v>
      </c>
      <c r="O32" s="15">
        <v>3.2000000000000001E-2</v>
      </c>
      <c r="P32" s="15">
        <v>0</v>
      </c>
      <c r="Q32" s="15">
        <v>0.10299999999999999</v>
      </c>
    </row>
    <row r="33" spans="1:17" s="16" customFormat="1" ht="21.6" customHeight="1">
      <c r="A33" s="9">
        <v>19</v>
      </c>
      <c r="B33" s="10" t="s">
        <v>57</v>
      </c>
      <c r="C33" s="11" t="s">
        <v>58</v>
      </c>
      <c r="D33" s="12">
        <v>206.05799999999999</v>
      </c>
      <c r="E33" s="13">
        <v>1.8607</v>
      </c>
      <c r="F33" s="13">
        <v>0.79281999999999997</v>
      </c>
      <c r="G33" s="13">
        <v>0.91168000000000005</v>
      </c>
      <c r="H33" s="13">
        <v>0.98397000000000001</v>
      </c>
      <c r="I33" s="13">
        <v>1.32335</v>
      </c>
      <c r="J33" s="13">
        <v>1.3355399999999999</v>
      </c>
      <c r="K33" s="14">
        <v>275.2</v>
      </c>
      <c r="L33" s="14">
        <v>272.45</v>
      </c>
      <c r="M33" s="14">
        <v>2.75</v>
      </c>
      <c r="N33" s="15">
        <v>0.86499999999999999</v>
      </c>
      <c r="O33" s="15">
        <v>3.2000000000000001E-2</v>
      </c>
      <c r="P33" s="15">
        <v>0</v>
      </c>
      <c r="Q33" s="15">
        <v>0.10299999999999999</v>
      </c>
    </row>
    <row r="34" spans="1:17" s="16" customFormat="1" ht="21.6" customHeight="1">
      <c r="A34" s="9">
        <v>20</v>
      </c>
      <c r="B34" s="10" t="s">
        <v>59</v>
      </c>
      <c r="C34" s="11" t="s">
        <v>60</v>
      </c>
      <c r="D34" s="12">
        <v>206.05799999999999</v>
      </c>
      <c r="E34" s="13">
        <v>1.8607</v>
      </c>
      <c r="F34" s="13">
        <v>0.86336999999999997</v>
      </c>
      <c r="G34" s="13">
        <v>0.91168000000000005</v>
      </c>
      <c r="H34" s="13">
        <v>0.98397000000000001</v>
      </c>
      <c r="I34" s="13">
        <v>1.4411099999999999</v>
      </c>
      <c r="J34" s="13">
        <v>1.3355399999999999</v>
      </c>
      <c r="K34" s="14">
        <v>275.2</v>
      </c>
      <c r="L34" s="14">
        <v>272.45</v>
      </c>
      <c r="M34" s="14">
        <v>2.75</v>
      </c>
      <c r="N34" s="15">
        <v>0.86499999999999999</v>
      </c>
      <c r="O34" s="15">
        <v>3.2000000000000001E-2</v>
      </c>
      <c r="P34" s="15">
        <v>0</v>
      </c>
      <c r="Q34" s="15">
        <v>0.10299999999999999</v>
      </c>
    </row>
    <row r="35" spans="1:17" s="16" customFormat="1" ht="21.6" customHeight="1">
      <c r="A35" s="9">
        <v>21</v>
      </c>
      <c r="B35" s="10" t="s">
        <v>61</v>
      </c>
      <c r="C35" s="11" t="s">
        <v>62</v>
      </c>
      <c r="D35" s="12">
        <v>206.05799999999999</v>
      </c>
      <c r="E35" s="13">
        <v>1.8607</v>
      </c>
      <c r="F35" s="13">
        <v>0.75366</v>
      </c>
      <c r="G35" s="13">
        <v>0.91168000000000005</v>
      </c>
      <c r="H35" s="13">
        <v>0.98397000000000001</v>
      </c>
      <c r="I35" s="13">
        <v>1.2579899999999999</v>
      </c>
      <c r="J35" s="13">
        <v>1.3355399999999999</v>
      </c>
      <c r="K35" s="14">
        <v>275.2</v>
      </c>
      <c r="L35" s="14">
        <v>272.45</v>
      </c>
      <c r="M35" s="14">
        <v>2.75</v>
      </c>
      <c r="N35" s="15">
        <v>0.86499999999999999</v>
      </c>
      <c r="O35" s="15">
        <v>3.2000000000000001E-2</v>
      </c>
      <c r="P35" s="15">
        <v>0</v>
      </c>
      <c r="Q35" s="15">
        <v>0.10299999999999999</v>
      </c>
    </row>
    <row r="36" spans="1:17" s="16" customFormat="1" ht="21.6" customHeight="1">
      <c r="A36" s="9">
        <v>22</v>
      </c>
      <c r="B36" s="10" t="s">
        <v>63</v>
      </c>
      <c r="C36" s="11" t="s">
        <v>64</v>
      </c>
      <c r="D36" s="12">
        <v>206.05799999999999</v>
      </c>
      <c r="E36" s="13">
        <v>1.8607</v>
      </c>
      <c r="F36" s="13">
        <v>0.83694000000000002</v>
      </c>
      <c r="G36" s="13">
        <v>0.91168000000000005</v>
      </c>
      <c r="H36" s="13">
        <v>0.98397000000000001</v>
      </c>
      <c r="I36" s="13">
        <v>1.397</v>
      </c>
      <c r="J36" s="13">
        <v>1.3355399999999999</v>
      </c>
      <c r="K36" s="14">
        <v>275.2</v>
      </c>
      <c r="L36" s="14">
        <v>272.45</v>
      </c>
      <c r="M36" s="14">
        <v>2.75</v>
      </c>
      <c r="N36" s="15">
        <v>0.86499999999999999</v>
      </c>
      <c r="O36" s="15">
        <v>3.2000000000000001E-2</v>
      </c>
      <c r="P36" s="15">
        <v>0</v>
      </c>
      <c r="Q36" s="15">
        <v>0.10299999999999999</v>
      </c>
    </row>
    <row r="37" spans="1:17" ht="12" customHeight="1">
      <c r="F37" s="18"/>
      <c r="G37" s="18"/>
      <c r="H37" s="18"/>
      <c r="I37" s="18"/>
      <c r="J37" s="18"/>
      <c r="K37" s="18"/>
      <c r="L37" s="25" t="s">
        <v>67</v>
      </c>
      <c r="M37" s="19"/>
    </row>
    <row r="38" spans="1:17" ht="11.1" customHeight="1">
      <c r="K38" s="19"/>
      <c r="L38" s="19"/>
      <c r="M38" s="19"/>
    </row>
    <row r="39" spans="1:17">
      <c r="K39" s="19"/>
      <c r="L39" s="19"/>
    </row>
    <row r="40" spans="1:17">
      <c r="D40" s="20"/>
      <c r="E40" s="20"/>
      <c r="F40" s="20"/>
      <c r="G40" s="20"/>
      <c r="H40" s="20"/>
      <c r="I40" s="20"/>
      <c r="J40" s="20"/>
      <c r="K40" s="19"/>
      <c r="L40" s="19"/>
    </row>
    <row r="41" spans="1:17">
      <c r="K41" s="19"/>
      <c r="L41" s="19"/>
    </row>
    <row r="44" spans="1:17">
      <c r="D44" s="20"/>
      <c r="E44" s="20"/>
      <c r="F44" s="20"/>
      <c r="G44" s="20"/>
      <c r="H44" s="20"/>
      <c r="I44" s="20"/>
      <c r="J44" s="20"/>
    </row>
  </sheetData>
  <mergeCells count="20">
    <mergeCell ref="L11:M11"/>
    <mergeCell ref="N11:N13"/>
    <mergeCell ref="O11:O13"/>
    <mergeCell ref="P11:P13"/>
    <mergeCell ref="A8:Q8"/>
    <mergeCell ref="A10:A13"/>
    <mergeCell ref="B10:B13"/>
    <mergeCell ref="C10:C13"/>
    <mergeCell ref="D10:D13"/>
    <mergeCell ref="E10:J11"/>
    <mergeCell ref="K10:M10"/>
    <mergeCell ref="N10:Q10"/>
    <mergeCell ref="K11:K13"/>
    <mergeCell ref="Q11:Q13"/>
    <mergeCell ref="E12:E13"/>
    <mergeCell ref="F12:F13"/>
    <mergeCell ref="G12:G13"/>
    <mergeCell ref="H12:H13"/>
    <mergeCell ref="I12:I13"/>
    <mergeCell ref="J12:J13"/>
  </mergeCells>
  <printOptions horizontalCentered="1"/>
  <pageMargins left="0.59055118110236227" right="0.59055118110236227" top="1.1811023622047245" bottom="0.59055118110236227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O27"/>
  <sheetViews>
    <sheetView tabSelected="1" zoomScale="90" zoomScaleNormal="90" workbookViewId="0">
      <pane ySplit="9" topLeftCell="A21" activePane="bottomLeft" state="frozen"/>
      <selection activeCell="F8" sqref="F8:H8"/>
      <selection pane="bottomLeft" activeCell="E8" sqref="E8"/>
    </sheetView>
  </sheetViews>
  <sheetFormatPr defaultRowHeight="15.6"/>
  <cols>
    <col min="1" max="1" width="8.5" customWidth="1"/>
    <col min="2" max="2" width="38.59765625" customWidth="1"/>
    <col min="3" max="3" width="15" customWidth="1"/>
    <col min="4" max="4" width="6.09765625" customWidth="1"/>
    <col min="5" max="5" width="69.5" customWidth="1"/>
    <col min="6" max="8" width="7.59765625" customWidth="1"/>
    <col min="9" max="9" width="15.09765625" customWidth="1"/>
    <col min="10" max="10" width="11.3984375" customWidth="1"/>
    <col min="11" max="11" width="12.09765625" customWidth="1"/>
    <col min="12" max="12" width="11.5" customWidth="1"/>
    <col min="13" max="13" width="10.8984375" customWidth="1"/>
  </cols>
  <sheetData>
    <row r="1" spans="1:15" s="22" customFormat="1" ht="17.399999999999999">
      <c r="O1" s="23" t="s">
        <v>239</v>
      </c>
    </row>
    <row r="2" spans="1:15" s="22" customFormat="1" ht="17.399999999999999">
      <c r="O2" s="24" t="s">
        <v>81</v>
      </c>
    </row>
    <row r="3" spans="1:15" s="22" customFormat="1" ht="17.399999999999999">
      <c r="O3" s="24" t="s">
        <v>0</v>
      </c>
    </row>
    <row r="4" spans="1:15" ht="12.75" customHeight="1">
      <c r="A4" s="1"/>
      <c r="B4" s="1"/>
      <c r="C4" s="1"/>
      <c r="D4" s="1"/>
      <c r="E4" s="1"/>
      <c r="F4" s="1"/>
      <c r="G4" s="1"/>
      <c r="H4" s="1"/>
      <c r="I4" s="1"/>
    </row>
    <row r="5" spans="1:15" ht="26.25" customHeight="1">
      <c r="A5" s="169" t="s">
        <v>196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15" ht="6.75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</row>
    <row r="7" spans="1:15" ht="34.5" customHeight="1">
      <c r="A7" s="170" t="s">
        <v>198</v>
      </c>
      <c r="B7" s="170"/>
      <c r="C7" s="171" t="s">
        <v>111</v>
      </c>
      <c r="D7" s="171"/>
      <c r="E7" s="171"/>
      <c r="F7" s="172" t="s">
        <v>199</v>
      </c>
      <c r="G7" s="173"/>
      <c r="H7" s="174"/>
      <c r="I7" s="175" t="s">
        <v>140</v>
      </c>
      <c r="J7" s="176" t="s">
        <v>200</v>
      </c>
      <c r="K7" s="177" t="s">
        <v>201</v>
      </c>
      <c r="L7" s="177" t="s">
        <v>86</v>
      </c>
      <c r="M7" s="177"/>
      <c r="N7" s="177"/>
      <c r="O7" s="177"/>
    </row>
    <row r="8" spans="1:15" ht="66" customHeight="1">
      <c r="A8" s="122" t="s">
        <v>202</v>
      </c>
      <c r="B8" s="123" t="s">
        <v>203</v>
      </c>
      <c r="C8" s="85" t="s">
        <v>112</v>
      </c>
      <c r="D8" s="86" t="s">
        <v>240</v>
      </c>
      <c r="E8" s="85" t="s">
        <v>113</v>
      </c>
      <c r="F8" s="124" t="s">
        <v>204</v>
      </c>
      <c r="G8" s="124" t="s">
        <v>205</v>
      </c>
      <c r="H8" s="124" t="s">
        <v>206</v>
      </c>
      <c r="I8" s="175"/>
      <c r="J8" s="176"/>
      <c r="K8" s="177"/>
      <c r="L8" s="125" t="s">
        <v>11</v>
      </c>
      <c r="M8" s="125" t="s">
        <v>12</v>
      </c>
      <c r="N8" s="125" t="s">
        <v>13</v>
      </c>
      <c r="O8" s="125" t="s">
        <v>14</v>
      </c>
    </row>
    <row r="9" spans="1:15" s="88" customFormat="1" ht="13.8">
      <c r="A9" s="87" t="s">
        <v>155</v>
      </c>
      <c r="B9" s="87" t="s">
        <v>207</v>
      </c>
      <c r="C9" s="87" t="s">
        <v>114</v>
      </c>
      <c r="D9" s="87" t="s">
        <v>115</v>
      </c>
      <c r="E9" s="87" t="s">
        <v>116</v>
      </c>
      <c r="F9" s="87" t="s">
        <v>208</v>
      </c>
      <c r="G9" s="87" t="s">
        <v>209</v>
      </c>
      <c r="H9" s="87" t="s">
        <v>210</v>
      </c>
      <c r="I9" s="87" t="s">
        <v>147</v>
      </c>
      <c r="J9" s="87" t="s">
        <v>211</v>
      </c>
      <c r="K9" s="87" t="s">
        <v>212</v>
      </c>
      <c r="L9" s="87" t="s">
        <v>213</v>
      </c>
      <c r="M9" s="87" t="s">
        <v>214</v>
      </c>
      <c r="N9" s="87" t="s">
        <v>184</v>
      </c>
      <c r="O9" s="87" t="s">
        <v>215</v>
      </c>
    </row>
    <row r="10" spans="1:15" ht="23.25" customHeight="1">
      <c r="A10" s="167" t="s">
        <v>197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</row>
    <row r="11" spans="1:15" ht="23.25" customHeight="1">
      <c r="A11" s="126" t="s">
        <v>216</v>
      </c>
      <c r="B11" s="126" t="s">
        <v>217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127"/>
    </row>
    <row r="12" spans="1:15" ht="32.1" customHeight="1">
      <c r="A12" s="128" t="s">
        <v>221</v>
      </c>
      <c r="B12" s="129" t="s">
        <v>222</v>
      </c>
      <c r="C12" s="90" t="s">
        <v>117</v>
      </c>
      <c r="D12" s="91">
        <v>302</v>
      </c>
      <c r="E12" s="90" t="s">
        <v>118</v>
      </c>
      <c r="F12" s="130">
        <v>12</v>
      </c>
      <c r="G12" s="130">
        <v>6</v>
      </c>
      <c r="H12" s="130">
        <v>18</v>
      </c>
      <c r="I12" s="131" t="s">
        <v>154</v>
      </c>
      <c r="J12" s="132" t="s">
        <v>220</v>
      </c>
      <c r="K12" s="133">
        <v>9901.26</v>
      </c>
      <c r="L12" s="133">
        <v>1710.72</v>
      </c>
      <c r="M12" s="133">
        <v>8055.36</v>
      </c>
      <c r="N12" s="133">
        <v>0</v>
      </c>
      <c r="O12" s="133">
        <v>135.18</v>
      </c>
    </row>
    <row r="13" spans="1:15" ht="19.5" customHeight="1">
      <c r="A13" s="128" t="s">
        <v>221</v>
      </c>
      <c r="B13" s="129" t="s">
        <v>222</v>
      </c>
      <c r="C13" s="90" t="s">
        <v>119</v>
      </c>
      <c r="D13" s="91">
        <v>302</v>
      </c>
      <c r="E13" s="90" t="s">
        <v>120</v>
      </c>
      <c r="F13" s="130">
        <v>10</v>
      </c>
      <c r="G13" s="130">
        <v>8</v>
      </c>
      <c r="H13" s="130">
        <v>18</v>
      </c>
      <c r="I13" s="131" t="s">
        <v>154</v>
      </c>
      <c r="J13" s="132" t="s">
        <v>220</v>
      </c>
      <c r="K13" s="133">
        <v>9901.26</v>
      </c>
      <c r="L13" s="133">
        <v>1710.72</v>
      </c>
      <c r="M13" s="133">
        <v>8055.36</v>
      </c>
      <c r="N13" s="133">
        <v>0</v>
      </c>
      <c r="O13" s="133">
        <v>135.18</v>
      </c>
    </row>
    <row r="14" spans="1:15" ht="19.5" customHeight="1">
      <c r="A14" s="128" t="s">
        <v>218</v>
      </c>
      <c r="B14" s="129" t="s">
        <v>219</v>
      </c>
      <c r="C14" s="90" t="s">
        <v>121</v>
      </c>
      <c r="D14" s="91">
        <v>301</v>
      </c>
      <c r="E14" s="90" t="s">
        <v>122</v>
      </c>
      <c r="F14" s="130">
        <v>8</v>
      </c>
      <c r="G14" s="130">
        <v>6</v>
      </c>
      <c r="H14" s="130">
        <v>14</v>
      </c>
      <c r="I14" s="131" t="s">
        <v>154</v>
      </c>
      <c r="J14" s="132" t="s">
        <v>220</v>
      </c>
      <c r="K14" s="133">
        <v>1496.18</v>
      </c>
      <c r="L14" s="133">
        <v>1330.56</v>
      </c>
      <c r="M14" s="133">
        <v>60.48</v>
      </c>
      <c r="N14" s="133">
        <v>0</v>
      </c>
      <c r="O14" s="133">
        <v>105.14</v>
      </c>
    </row>
    <row r="15" spans="1:15" ht="19.5" customHeight="1">
      <c r="A15" s="128" t="s">
        <v>221</v>
      </c>
      <c r="B15" s="129" t="s">
        <v>222</v>
      </c>
      <c r="C15" s="90" t="s">
        <v>121</v>
      </c>
      <c r="D15" s="91">
        <v>302</v>
      </c>
      <c r="E15" s="90" t="s">
        <v>122</v>
      </c>
      <c r="F15" s="130">
        <v>12</v>
      </c>
      <c r="G15" s="130">
        <v>6</v>
      </c>
      <c r="H15" s="130">
        <v>18</v>
      </c>
      <c r="I15" s="131" t="s">
        <v>154</v>
      </c>
      <c r="J15" s="132" t="s">
        <v>220</v>
      </c>
      <c r="K15" s="133">
        <v>9901.26</v>
      </c>
      <c r="L15" s="133">
        <v>1710.72</v>
      </c>
      <c r="M15" s="133">
        <v>8055.36</v>
      </c>
      <c r="N15" s="133">
        <v>0</v>
      </c>
      <c r="O15" s="133">
        <v>135.18</v>
      </c>
    </row>
    <row r="16" spans="1:15" ht="32.1" customHeight="1">
      <c r="A16" s="128" t="s">
        <v>221</v>
      </c>
      <c r="B16" s="129" t="s">
        <v>222</v>
      </c>
      <c r="C16" s="90" t="s">
        <v>123</v>
      </c>
      <c r="D16" s="91">
        <v>302</v>
      </c>
      <c r="E16" s="90" t="s">
        <v>124</v>
      </c>
      <c r="F16" s="130">
        <v>12</v>
      </c>
      <c r="G16" s="130">
        <v>9</v>
      </c>
      <c r="H16" s="130">
        <v>21</v>
      </c>
      <c r="I16" s="131" t="s">
        <v>154</v>
      </c>
      <c r="J16" s="132" t="s">
        <v>220</v>
      </c>
      <c r="K16" s="133">
        <v>11551.47</v>
      </c>
      <c r="L16" s="133">
        <v>1995.84</v>
      </c>
      <c r="M16" s="133">
        <v>9397.92</v>
      </c>
      <c r="N16" s="133">
        <v>0</v>
      </c>
      <c r="O16" s="133">
        <v>157.71</v>
      </c>
    </row>
    <row r="17" spans="1:15" ht="19.5" customHeight="1">
      <c r="A17" s="128" t="s">
        <v>223</v>
      </c>
      <c r="B17" s="129" t="s">
        <v>224</v>
      </c>
      <c r="C17" s="90" t="s">
        <v>125</v>
      </c>
      <c r="D17" s="91">
        <v>304</v>
      </c>
      <c r="E17" s="90" t="s">
        <v>126</v>
      </c>
      <c r="F17" s="130">
        <v>6</v>
      </c>
      <c r="G17" s="130">
        <v>3</v>
      </c>
      <c r="H17" s="130">
        <v>9</v>
      </c>
      <c r="I17" s="131" t="s">
        <v>154</v>
      </c>
      <c r="J17" s="132" t="s">
        <v>220</v>
      </c>
      <c r="K17" s="133">
        <v>961.83</v>
      </c>
      <c r="L17" s="133">
        <v>855.36</v>
      </c>
      <c r="M17" s="133">
        <v>38.880000000000003</v>
      </c>
      <c r="N17" s="133">
        <v>0</v>
      </c>
      <c r="O17" s="133">
        <v>67.59</v>
      </c>
    </row>
    <row r="18" spans="1:15" ht="32.1" customHeight="1">
      <c r="A18" s="128" t="s">
        <v>227</v>
      </c>
      <c r="B18" s="129" t="s">
        <v>228</v>
      </c>
      <c r="C18" s="90" t="s">
        <v>127</v>
      </c>
      <c r="D18" s="91">
        <v>305</v>
      </c>
      <c r="E18" s="90" t="s">
        <v>128</v>
      </c>
      <c r="F18" s="130">
        <v>10</v>
      </c>
      <c r="G18" s="130">
        <v>8</v>
      </c>
      <c r="H18" s="130">
        <v>18</v>
      </c>
      <c r="I18" s="131" t="s">
        <v>154</v>
      </c>
      <c r="J18" s="132" t="s">
        <v>220</v>
      </c>
      <c r="K18" s="133">
        <v>10674.54</v>
      </c>
      <c r="L18" s="133">
        <v>1710.72</v>
      </c>
      <c r="M18" s="133">
        <v>8828.64</v>
      </c>
      <c r="N18" s="133">
        <v>0</v>
      </c>
      <c r="O18" s="133">
        <v>135.18</v>
      </c>
    </row>
    <row r="19" spans="1:15" ht="19.5" customHeight="1">
      <c r="A19" s="128" t="s">
        <v>223</v>
      </c>
      <c r="B19" s="129" t="s">
        <v>224</v>
      </c>
      <c r="C19" s="90" t="s">
        <v>129</v>
      </c>
      <c r="D19" s="91">
        <v>304</v>
      </c>
      <c r="E19" s="90" t="s">
        <v>130</v>
      </c>
      <c r="F19" s="130">
        <v>4.5</v>
      </c>
      <c r="G19" s="130">
        <v>3</v>
      </c>
      <c r="H19" s="130">
        <v>7.5</v>
      </c>
      <c r="I19" s="131" t="s">
        <v>154</v>
      </c>
      <c r="J19" s="132" t="s">
        <v>220</v>
      </c>
      <c r="K19" s="133">
        <v>801.53</v>
      </c>
      <c r="L19" s="133">
        <v>712.8</v>
      </c>
      <c r="M19" s="133">
        <v>32.4</v>
      </c>
      <c r="N19" s="133">
        <v>0</v>
      </c>
      <c r="O19" s="133">
        <v>56.33</v>
      </c>
    </row>
    <row r="20" spans="1:15" ht="32.1" customHeight="1">
      <c r="A20" s="128" t="s">
        <v>227</v>
      </c>
      <c r="B20" s="129" t="s">
        <v>228</v>
      </c>
      <c r="C20" s="90" t="s">
        <v>129</v>
      </c>
      <c r="D20" s="91">
        <v>305</v>
      </c>
      <c r="E20" s="90" t="s">
        <v>130</v>
      </c>
      <c r="F20" s="130">
        <v>8</v>
      </c>
      <c r="G20" s="130">
        <v>6</v>
      </c>
      <c r="H20" s="130">
        <v>14</v>
      </c>
      <c r="I20" s="131" t="s">
        <v>154</v>
      </c>
      <c r="J20" s="132" t="s">
        <v>220</v>
      </c>
      <c r="K20" s="133">
        <v>8302.42</v>
      </c>
      <c r="L20" s="133">
        <v>1330.56</v>
      </c>
      <c r="M20" s="133">
        <v>6866.72</v>
      </c>
      <c r="N20" s="133">
        <v>0</v>
      </c>
      <c r="O20" s="133">
        <v>105.14</v>
      </c>
    </row>
    <row r="21" spans="1:15" ht="32.1" customHeight="1">
      <c r="A21" s="128" t="s">
        <v>225</v>
      </c>
      <c r="B21" s="129" t="s">
        <v>226</v>
      </c>
      <c r="C21" s="90" t="s">
        <v>131</v>
      </c>
      <c r="D21" s="91">
        <v>305</v>
      </c>
      <c r="E21" s="90" t="s">
        <v>132</v>
      </c>
      <c r="F21" s="130">
        <v>23</v>
      </c>
      <c r="G21" s="130">
        <v>9</v>
      </c>
      <c r="H21" s="130">
        <v>32</v>
      </c>
      <c r="I21" s="131" t="s">
        <v>154</v>
      </c>
      <c r="J21" s="132" t="s">
        <v>220</v>
      </c>
      <c r="K21" s="133">
        <v>12001.28</v>
      </c>
      <c r="L21" s="133">
        <v>3041.28</v>
      </c>
      <c r="M21" s="133">
        <v>8719.68</v>
      </c>
      <c r="N21" s="133">
        <v>0</v>
      </c>
      <c r="O21" s="133">
        <v>240.32</v>
      </c>
    </row>
    <row r="22" spans="1:15" ht="20.100000000000001" customHeight="1">
      <c r="A22" s="128" t="s">
        <v>229</v>
      </c>
      <c r="B22" s="129" t="s">
        <v>230</v>
      </c>
      <c r="C22" s="90" t="s">
        <v>133</v>
      </c>
      <c r="D22" s="91">
        <v>100</v>
      </c>
      <c r="E22" s="90" t="s">
        <v>134</v>
      </c>
      <c r="F22" s="130">
        <v>2</v>
      </c>
      <c r="G22" s="130">
        <v>1.5</v>
      </c>
      <c r="H22" s="130">
        <v>3.5</v>
      </c>
      <c r="I22" s="131" t="s">
        <v>154</v>
      </c>
      <c r="J22" s="132" t="s">
        <v>220</v>
      </c>
      <c r="K22" s="133">
        <v>617.44000000000005</v>
      </c>
      <c r="L22" s="133">
        <v>277.44</v>
      </c>
      <c r="M22" s="133">
        <v>313.70999999999998</v>
      </c>
      <c r="N22" s="133">
        <v>0</v>
      </c>
      <c r="O22" s="133">
        <v>26.29</v>
      </c>
    </row>
    <row r="23" spans="1:15" s="135" customFormat="1" ht="23.25" customHeight="1">
      <c r="A23" s="168" t="s">
        <v>231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</row>
    <row r="24" spans="1:15" s="144" customFormat="1" ht="23.25" customHeight="1">
      <c r="A24" s="145" t="s">
        <v>235</v>
      </c>
      <c r="B24" s="145" t="s">
        <v>236</v>
      </c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7"/>
    </row>
    <row r="25" spans="1:15" s="144" customFormat="1" ht="20.100000000000001" customHeight="1">
      <c r="A25" s="136" t="s">
        <v>233</v>
      </c>
      <c r="B25" s="137" t="s">
        <v>234</v>
      </c>
      <c r="C25" s="138" t="s">
        <v>232</v>
      </c>
      <c r="D25" s="139">
        <v>100</v>
      </c>
      <c r="E25" s="138" t="s">
        <v>238</v>
      </c>
      <c r="F25" s="140">
        <v>9.4</v>
      </c>
      <c r="G25" s="140">
        <v>4.7</v>
      </c>
      <c r="H25" s="140">
        <f>F25+G25</f>
        <v>14.100000000000001</v>
      </c>
      <c r="I25" s="141">
        <v>99</v>
      </c>
      <c r="J25" s="142" t="s">
        <v>220</v>
      </c>
      <c r="K25" s="143">
        <v>2246.2600000000002</v>
      </c>
      <c r="L25" s="143">
        <v>1967.24</v>
      </c>
      <c r="M25" s="143">
        <v>111.18</v>
      </c>
      <c r="N25" s="143" t="s">
        <v>237</v>
      </c>
      <c r="O25" s="143">
        <v>167.84</v>
      </c>
    </row>
    <row r="26" spans="1:15" ht="12.75" customHeight="1">
      <c r="E26" s="134"/>
      <c r="F26" s="134"/>
      <c r="G26" s="134"/>
      <c r="H26" s="134"/>
    </row>
    <row r="27" spans="1:15" ht="3.75" customHeight="1"/>
  </sheetData>
  <autoFilter ref="A9:O22"/>
  <sortState ref="A15:O104">
    <sortCondition ref="C15:C104"/>
    <sortCondition ref="D15:D104"/>
  </sortState>
  <mergeCells count="10">
    <mergeCell ref="A10:O10"/>
    <mergeCell ref="A23:O23"/>
    <mergeCell ref="A5:O5"/>
    <mergeCell ref="A7:B7"/>
    <mergeCell ref="C7:E7"/>
    <mergeCell ref="F7:H7"/>
    <mergeCell ref="I7:I8"/>
    <mergeCell ref="J7:J8"/>
    <mergeCell ref="K7:K8"/>
    <mergeCell ref="L7:O7"/>
  </mergeCells>
  <printOptions horizontalCentered="1"/>
  <pageMargins left="0.59055118110236227" right="0.39370078740157483" top="1.1811023622047245" bottom="0.39370078740157483" header="0.78740157480314965" footer="0.31496062992125984"/>
  <pageSetup paperSize="9" scale="52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G642"/>
  <sheetViews>
    <sheetView zoomScale="90" zoomScaleNormal="90" workbookViewId="0">
      <pane ySplit="9" topLeftCell="A10" activePane="bottomLeft" state="frozen"/>
      <selection activeCell="J12" sqref="J12"/>
      <selection pane="bottomLeft" sqref="A1:XFD3"/>
    </sheetView>
  </sheetViews>
  <sheetFormatPr defaultColWidth="7.59765625" defaultRowHeight="18"/>
  <cols>
    <col min="1" max="2" width="5.5" style="120" customWidth="1"/>
    <col min="3" max="3" width="28.59765625" style="120" customWidth="1"/>
    <col min="4" max="4" width="12.8984375" style="120" customWidth="1"/>
    <col min="5" max="5" width="54.09765625" style="120" customWidth="1"/>
    <col min="6" max="6" width="4.59765625" style="121" customWidth="1"/>
    <col min="7" max="7" width="41.59765625" style="120" customWidth="1"/>
    <col min="8" max="8" width="10" style="120" customWidth="1"/>
    <col min="9" max="9" width="15.3984375" style="120" customWidth="1"/>
    <col min="10" max="10" width="8.59765625" style="121" customWidth="1"/>
    <col min="11" max="11" width="11.59765625" style="115" customWidth="1"/>
    <col min="12" max="12" width="11" style="115" customWidth="1"/>
    <col min="13" max="13" width="11.3984375" style="115" customWidth="1"/>
    <col min="14" max="14" width="8.09765625" style="115" customWidth="1"/>
    <col min="15" max="15" width="9.3984375" style="115" customWidth="1"/>
    <col min="16" max="16" width="9.09765625" style="116" customWidth="1"/>
    <col min="17" max="111" width="24.3984375" style="115" customWidth="1"/>
    <col min="112" max="16384" width="7.59765625" style="94"/>
  </cols>
  <sheetData>
    <row r="1" spans="1:111" s="22" customFormat="1" ht="17.399999999999999">
      <c r="P1" s="23" t="s">
        <v>193</v>
      </c>
    </row>
    <row r="2" spans="1:111" s="22" customFormat="1" ht="17.399999999999999">
      <c r="P2" s="24" t="s">
        <v>81</v>
      </c>
    </row>
    <row r="3" spans="1:111" s="22" customFormat="1" ht="17.399999999999999">
      <c r="P3" s="24" t="s">
        <v>0</v>
      </c>
    </row>
    <row r="4" spans="1:111" s="21" customFormat="1" ht="10.5" customHeight="1"/>
    <row r="5" spans="1:111" ht="18" customHeight="1">
      <c r="A5" s="155" t="s">
        <v>135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</row>
    <row r="6" spans="1:111" ht="8.4" customHeight="1">
      <c r="A6" s="92"/>
      <c r="B6" s="92"/>
      <c r="C6" s="92"/>
      <c r="D6" s="92"/>
      <c r="E6" s="92"/>
      <c r="F6" s="92"/>
      <c r="G6" s="92"/>
      <c r="H6" s="93"/>
      <c r="I6" s="93"/>
      <c r="J6" s="92"/>
      <c r="K6" s="92"/>
      <c r="L6" s="92"/>
      <c r="M6" s="1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</row>
    <row r="7" spans="1:111" ht="46.5" customHeight="1">
      <c r="A7" s="180" t="s">
        <v>136</v>
      </c>
      <c r="B7" s="181"/>
      <c r="C7" s="182"/>
      <c r="D7" s="183" t="s">
        <v>137</v>
      </c>
      <c r="E7" s="184"/>
      <c r="F7" s="183" t="s">
        <v>138</v>
      </c>
      <c r="G7" s="184"/>
      <c r="H7" s="185" t="s">
        <v>139</v>
      </c>
      <c r="I7" s="186" t="s">
        <v>140</v>
      </c>
      <c r="J7" s="188" t="s">
        <v>141</v>
      </c>
      <c r="K7" s="189" t="s">
        <v>142</v>
      </c>
      <c r="L7" s="190" t="s">
        <v>143</v>
      </c>
      <c r="M7" s="190" t="s">
        <v>144</v>
      </c>
      <c r="N7" s="190"/>
      <c r="O7" s="190"/>
      <c r="P7" s="190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</row>
    <row r="8" spans="1:111" s="100" customFormat="1" ht="49.5" customHeight="1">
      <c r="A8" s="96" t="s">
        <v>145</v>
      </c>
      <c r="B8" s="97" t="s">
        <v>146</v>
      </c>
      <c r="C8" s="97" t="s">
        <v>93</v>
      </c>
      <c r="D8" s="97" t="s">
        <v>146</v>
      </c>
      <c r="E8" s="97" t="s">
        <v>93</v>
      </c>
      <c r="F8" s="97" t="s">
        <v>146</v>
      </c>
      <c r="G8" s="97" t="s">
        <v>93</v>
      </c>
      <c r="H8" s="185"/>
      <c r="I8" s="187"/>
      <c r="J8" s="188"/>
      <c r="K8" s="189"/>
      <c r="L8" s="190"/>
      <c r="M8" s="98" t="s">
        <v>11</v>
      </c>
      <c r="N8" s="98" t="s">
        <v>12</v>
      </c>
      <c r="O8" s="98" t="s">
        <v>13</v>
      </c>
      <c r="P8" s="98" t="s">
        <v>14</v>
      </c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</row>
    <row r="9" spans="1:111" s="104" customFormat="1" ht="15.75" customHeight="1">
      <c r="A9" s="101">
        <v>1</v>
      </c>
      <c r="B9" s="101">
        <v>2</v>
      </c>
      <c r="C9" s="101">
        <v>3</v>
      </c>
      <c r="D9" s="101">
        <v>4</v>
      </c>
      <c r="E9" s="101">
        <v>5</v>
      </c>
      <c r="F9" s="101">
        <v>6</v>
      </c>
      <c r="G9" s="101">
        <v>7</v>
      </c>
      <c r="H9" s="101">
        <v>8</v>
      </c>
      <c r="I9" s="102" t="s">
        <v>147</v>
      </c>
      <c r="J9" s="101">
        <v>10</v>
      </c>
      <c r="K9" s="101">
        <v>11</v>
      </c>
      <c r="L9" s="101">
        <v>12</v>
      </c>
      <c r="M9" s="101">
        <v>13</v>
      </c>
      <c r="N9" s="101">
        <v>14</v>
      </c>
      <c r="O9" s="101">
        <v>15</v>
      </c>
      <c r="P9" s="101">
        <v>16</v>
      </c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</row>
    <row r="10" spans="1:111" ht="18" customHeight="1">
      <c r="A10" s="178" t="s">
        <v>148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79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</row>
    <row r="11" spans="1:111" s="115" customFormat="1" ht="18" customHeight="1">
      <c r="A11" s="105">
        <v>145</v>
      </c>
      <c r="B11" s="105" t="s">
        <v>149</v>
      </c>
      <c r="C11" s="106" t="s">
        <v>150</v>
      </c>
      <c r="D11" s="107" t="s">
        <v>151</v>
      </c>
      <c r="E11" s="108" t="s">
        <v>152</v>
      </c>
      <c r="F11" s="109">
        <v>301</v>
      </c>
      <c r="G11" s="106" t="s">
        <v>153</v>
      </c>
      <c r="H11" s="110">
        <v>1.7</v>
      </c>
      <c r="I11" s="111" t="s">
        <v>154</v>
      </c>
      <c r="J11" s="112" t="s">
        <v>155</v>
      </c>
      <c r="K11" s="112" t="s">
        <v>97</v>
      </c>
      <c r="L11" s="113">
        <v>562.14</v>
      </c>
      <c r="M11" s="114">
        <v>457.68</v>
      </c>
      <c r="N11" s="114">
        <v>14.04</v>
      </c>
      <c r="O11" s="114">
        <v>0</v>
      </c>
      <c r="P11" s="114">
        <v>90.42</v>
      </c>
    </row>
    <row r="12" spans="1:111" s="115" customFormat="1" ht="18" customHeight="1">
      <c r="A12" s="105">
        <v>145</v>
      </c>
      <c r="B12" s="105" t="s">
        <v>149</v>
      </c>
      <c r="C12" s="106" t="s">
        <v>150</v>
      </c>
      <c r="D12" s="107" t="s">
        <v>156</v>
      </c>
      <c r="E12" s="108" t="s">
        <v>157</v>
      </c>
      <c r="F12" s="109">
        <v>302</v>
      </c>
      <c r="G12" s="106" t="s">
        <v>158</v>
      </c>
      <c r="H12" s="110">
        <v>1.3</v>
      </c>
      <c r="I12" s="111" t="s">
        <v>154</v>
      </c>
      <c r="J12" s="112" t="s">
        <v>155</v>
      </c>
      <c r="K12" s="112" t="s">
        <v>97</v>
      </c>
      <c r="L12" s="113">
        <v>562.14</v>
      </c>
      <c r="M12" s="114">
        <v>457.68</v>
      </c>
      <c r="N12" s="114">
        <v>14.04</v>
      </c>
      <c r="O12" s="114">
        <v>0</v>
      </c>
      <c r="P12" s="114">
        <v>90.42</v>
      </c>
    </row>
    <row r="13" spans="1:111" s="115" customFormat="1" ht="18" customHeight="1">
      <c r="A13" s="105">
        <v>20</v>
      </c>
      <c r="B13" s="105" t="s">
        <v>159</v>
      </c>
      <c r="C13" s="106" t="s">
        <v>160</v>
      </c>
      <c r="D13" s="107" t="s">
        <v>161</v>
      </c>
      <c r="E13" s="108" t="s">
        <v>162</v>
      </c>
      <c r="F13" s="109">
        <v>301</v>
      </c>
      <c r="G13" s="106" t="s">
        <v>153</v>
      </c>
      <c r="H13" s="110">
        <v>1.4</v>
      </c>
      <c r="I13" s="111" t="s">
        <v>154</v>
      </c>
      <c r="J13" s="112" t="s">
        <v>155</v>
      </c>
      <c r="K13" s="112" t="s">
        <v>97</v>
      </c>
      <c r="L13" s="113">
        <v>509.3</v>
      </c>
      <c r="M13" s="114">
        <v>408.1</v>
      </c>
      <c r="N13" s="114">
        <v>10.78</v>
      </c>
      <c r="O13" s="114">
        <v>0</v>
      </c>
      <c r="P13" s="114">
        <v>90.42</v>
      </c>
    </row>
    <row r="14" spans="1:111" s="115" customFormat="1" ht="18" customHeight="1">
      <c r="A14" s="105">
        <v>20</v>
      </c>
      <c r="B14" s="105" t="s">
        <v>159</v>
      </c>
      <c r="C14" s="106" t="s">
        <v>160</v>
      </c>
      <c r="D14" s="107" t="s">
        <v>163</v>
      </c>
      <c r="E14" s="108" t="s">
        <v>164</v>
      </c>
      <c r="F14" s="109">
        <v>302</v>
      </c>
      <c r="G14" s="106" t="s">
        <v>158</v>
      </c>
      <c r="H14" s="110">
        <v>1.1000000000000001</v>
      </c>
      <c r="I14" s="111" t="s">
        <v>154</v>
      </c>
      <c r="J14" s="112" t="s">
        <v>155</v>
      </c>
      <c r="K14" s="112" t="s">
        <v>97</v>
      </c>
      <c r="L14" s="113">
        <v>509.3</v>
      </c>
      <c r="M14" s="114">
        <v>408.1</v>
      </c>
      <c r="N14" s="114">
        <v>10.78</v>
      </c>
      <c r="O14" s="114">
        <v>0</v>
      </c>
      <c r="P14" s="114">
        <v>90.42</v>
      </c>
    </row>
    <row r="15" spans="1:111" s="115" customFormat="1" ht="18" customHeight="1">
      <c r="A15" s="105" t="s">
        <v>165</v>
      </c>
      <c r="B15" s="105" t="s">
        <v>166</v>
      </c>
      <c r="C15" s="106" t="s">
        <v>167</v>
      </c>
      <c r="D15" s="107" t="s">
        <v>168</v>
      </c>
      <c r="E15" s="108" t="s">
        <v>169</v>
      </c>
      <c r="F15" s="109">
        <v>301</v>
      </c>
      <c r="G15" s="106" t="s">
        <v>153</v>
      </c>
      <c r="H15" s="110">
        <v>3</v>
      </c>
      <c r="I15" s="111" t="s">
        <v>154</v>
      </c>
      <c r="J15" s="112" t="s">
        <v>155</v>
      </c>
      <c r="K15" s="112" t="s">
        <v>97</v>
      </c>
      <c r="L15" s="113">
        <v>556.28</v>
      </c>
      <c r="M15" s="114">
        <v>439.87</v>
      </c>
      <c r="N15" s="114">
        <v>1.96</v>
      </c>
      <c r="O15" s="114">
        <v>0</v>
      </c>
      <c r="P15" s="114">
        <v>114.45</v>
      </c>
    </row>
    <row r="16" spans="1:111" s="115" customFormat="1" ht="18" customHeight="1">
      <c r="A16" s="105" t="s">
        <v>165</v>
      </c>
      <c r="B16" s="105" t="s">
        <v>166</v>
      </c>
      <c r="C16" s="106" t="s">
        <v>167</v>
      </c>
      <c r="D16" s="107" t="s">
        <v>170</v>
      </c>
      <c r="E16" s="108" t="s">
        <v>194</v>
      </c>
      <c r="F16" s="109">
        <v>302</v>
      </c>
      <c r="G16" s="106" t="s">
        <v>158</v>
      </c>
      <c r="H16" s="110">
        <v>3</v>
      </c>
      <c r="I16" s="111" t="s">
        <v>154</v>
      </c>
      <c r="J16" s="112" t="s">
        <v>155</v>
      </c>
      <c r="K16" s="112" t="s">
        <v>97</v>
      </c>
      <c r="L16" s="113">
        <v>556.28</v>
      </c>
      <c r="M16" s="114">
        <v>439.87</v>
      </c>
      <c r="N16" s="114">
        <v>1.96</v>
      </c>
      <c r="O16" s="114">
        <v>0</v>
      </c>
      <c r="P16" s="114">
        <v>114.45</v>
      </c>
    </row>
    <row r="17" spans="1:111" s="115" customFormat="1" ht="18" customHeight="1">
      <c r="A17" s="105" t="s">
        <v>171</v>
      </c>
      <c r="B17" s="105" t="s">
        <v>172</v>
      </c>
      <c r="C17" s="106" t="s">
        <v>173</v>
      </c>
      <c r="D17" s="107" t="s">
        <v>174</v>
      </c>
      <c r="E17" s="108" t="s">
        <v>175</v>
      </c>
      <c r="F17" s="109">
        <v>301</v>
      </c>
      <c r="G17" s="106" t="s">
        <v>153</v>
      </c>
      <c r="H17" s="110">
        <v>3</v>
      </c>
      <c r="I17" s="111" t="s">
        <v>154</v>
      </c>
      <c r="J17" s="112" t="s">
        <v>155</v>
      </c>
      <c r="K17" s="112" t="s">
        <v>97</v>
      </c>
      <c r="L17" s="113">
        <v>504.47</v>
      </c>
      <c r="M17" s="114">
        <v>388.06</v>
      </c>
      <c r="N17" s="114">
        <v>1.96</v>
      </c>
      <c r="O17" s="114">
        <v>0</v>
      </c>
      <c r="P17" s="114">
        <v>114.45</v>
      </c>
    </row>
    <row r="18" spans="1:111" s="115" customFormat="1" ht="18" customHeight="1">
      <c r="A18" s="105" t="s">
        <v>171</v>
      </c>
      <c r="B18" s="105" t="s">
        <v>172</v>
      </c>
      <c r="C18" s="106" t="s">
        <v>173</v>
      </c>
      <c r="D18" s="107" t="s">
        <v>176</v>
      </c>
      <c r="E18" s="108" t="s">
        <v>195</v>
      </c>
      <c r="F18" s="109">
        <v>302</v>
      </c>
      <c r="G18" s="106" t="s">
        <v>158</v>
      </c>
      <c r="H18" s="110">
        <v>3</v>
      </c>
      <c r="I18" s="111" t="s">
        <v>154</v>
      </c>
      <c r="J18" s="112" t="s">
        <v>155</v>
      </c>
      <c r="K18" s="112" t="s">
        <v>97</v>
      </c>
      <c r="L18" s="113">
        <v>504.47</v>
      </c>
      <c r="M18" s="114">
        <v>388.06</v>
      </c>
      <c r="N18" s="114">
        <v>1.96</v>
      </c>
      <c r="O18" s="114">
        <v>0</v>
      </c>
      <c r="P18" s="114">
        <v>114.45</v>
      </c>
    </row>
    <row r="19" spans="1:111" ht="18" customHeight="1">
      <c r="A19" s="178" t="s">
        <v>177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79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</row>
    <row r="20" spans="1:111" s="115" customFormat="1" ht="18" customHeight="1">
      <c r="A20" s="105" t="s">
        <v>178</v>
      </c>
      <c r="B20" s="105" t="s">
        <v>50</v>
      </c>
      <c r="C20" s="106" t="s">
        <v>179</v>
      </c>
      <c r="D20" s="107" t="s">
        <v>180</v>
      </c>
      <c r="E20" s="108" t="s">
        <v>181</v>
      </c>
      <c r="F20" s="109" t="s">
        <v>182</v>
      </c>
      <c r="G20" s="106" t="s">
        <v>183</v>
      </c>
      <c r="H20" s="110">
        <v>3</v>
      </c>
      <c r="I20" s="111" t="s">
        <v>154</v>
      </c>
      <c r="J20" s="112" t="s">
        <v>155</v>
      </c>
      <c r="K20" s="112" t="s">
        <v>97</v>
      </c>
      <c r="L20" s="113">
        <v>677.96</v>
      </c>
      <c r="M20" s="114">
        <v>561.41999999999996</v>
      </c>
      <c r="N20" s="114">
        <v>2.09</v>
      </c>
      <c r="O20" s="114">
        <v>0</v>
      </c>
      <c r="P20" s="114">
        <v>114.45</v>
      </c>
    </row>
    <row r="21" spans="1:111" s="115" customFormat="1" ht="18" customHeight="1">
      <c r="A21" s="105" t="s">
        <v>184</v>
      </c>
      <c r="B21" s="105" t="s">
        <v>185</v>
      </c>
      <c r="C21" s="106" t="s">
        <v>186</v>
      </c>
      <c r="D21" s="107" t="s">
        <v>187</v>
      </c>
      <c r="E21" s="108" t="s">
        <v>188</v>
      </c>
      <c r="F21" s="109" t="s">
        <v>182</v>
      </c>
      <c r="G21" s="106" t="s">
        <v>183</v>
      </c>
      <c r="H21" s="110">
        <v>3</v>
      </c>
      <c r="I21" s="111" t="s">
        <v>154</v>
      </c>
      <c r="J21" s="112" t="s">
        <v>155</v>
      </c>
      <c r="K21" s="112" t="s">
        <v>97</v>
      </c>
      <c r="L21" s="113">
        <v>616.58000000000004</v>
      </c>
      <c r="M21" s="114">
        <v>499.97</v>
      </c>
      <c r="N21" s="114">
        <v>2.16</v>
      </c>
      <c r="O21" s="114">
        <v>0</v>
      </c>
      <c r="P21" s="114">
        <v>114.45</v>
      </c>
    </row>
    <row r="22" spans="1:111" s="115" customFormat="1" ht="18" customHeight="1">
      <c r="A22" s="105" t="s">
        <v>189</v>
      </c>
      <c r="B22" s="105">
        <v>570</v>
      </c>
      <c r="C22" s="106" t="s">
        <v>190</v>
      </c>
      <c r="D22" s="107" t="s">
        <v>191</v>
      </c>
      <c r="E22" s="108" t="s">
        <v>192</v>
      </c>
      <c r="F22" s="109" t="s">
        <v>182</v>
      </c>
      <c r="G22" s="106" t="s">
        <v>183</v>
      </c>
      <c r="H22" s="110">
        <v>3</v>
      </c>
      <c r="I22" s="111" t="s">
        <v>154</v>
      </c>
      <c r="J22" s="112" t="s">
        <v>155</v>
      </c>
      <c r="K22" s="112" t="s">
        <v>97</v>
      </c>
      <c r="L22" s="113">
        <v>535.91</v>
      </c>
      <c r="M22" s="114">
        <v>419.94</v>
      </c>
      <c r="N22" s="114">
        <v>1.52</v>
      </c>
      <c r="O22" s="114">
        <v>0</v>
      </c>
      <c r="P22" s="114">
        <v>114.45</v>
      </c>
    </row>
    <row r="23" spans="1:111" s="115" customFormat="1" ht="6.75" customHeight="1">
      <c r="F23" s="116"/>
      <c r="J23" s="116"/>
      <c r="P23" s="116"/>
    </row>
    <row r="24" spans="1:111" s="115" customFormat="1" ht="13.8">
      <c r="F24" s="117"/>
      <c r="G24" s="118"/>
      <c r="H24" s="118"/>
      <c r="I24" s="119"/>
      <c r="J24" s="116"/>
      <c r="P24" s="116"/>
    </row>
    <row r="25" spans="1:111" s="115" customFormat="1" ht="13.8">
      <c r="F25" s="116"/>
      <c r="J25" s="116"/>
      <c r="P25" s="116"/>
    </row>
    <row r="26" spans="1:111" s="115" customFormat="1" ht="13.8">
      <c r="F26" s="116"/>
      <c r="J26" s="116"/>
      <c r="P26" s="116"/>
    </row>
    <row r="27" spans="1:111" s="115" customFormat="1" ht="13.8">
      <c r="F27" s="116"/>
      <c r="J27" s="116"/>
      <c r="P27" s="116"/>
    </row>
    <row r="28" spans="1:111" s="115" customFormat="1" ht="13.8">
      <c r="F28" s="116"/>
      <c r="J28" s="116"/>
      <c r="P28" s="116"/>
    </row>
    <row r="29" spans="1:111" s="115" customFormat="1" ht="13.8">
      <c r="F29" s="116"/>
      <c r="J29" s="116"/>
      <c r="P29" s="116"/>
    </row>
    <row r="30" spans="1:111" s="115" customFormat="1" ht="13.8">
      <c r="F30" s="116"/>
      <c r="J30" s="116"/>
      <c r="P30" s="116"/>
    </row>
    <row r="31" spans="1:111" s="115" customFormat="1" ht="13.8">
      <c r="F31" s="116"/>
      <c r="J31" s="116"/>
      <c r="P31" s="116"/>
    </row>
    <row r="32" spans="1:111" s="115" customFormat="1" ht="13.8">
      <c r="F32" s="116"/>
      <c r="J32" s="116"/>
      <c r="P32" s="116"/>
    </row>
    <row r="33" spans="6:16" s="115" customFormat="1" ht="13.8">
      <c r="F33" s="116"/>
      <c r="J33" s="116"/>
      <c r="P33" s="116"/>
    </row>
    <row r="34" spans="6:16" s="115" customFormat="1" ht="13.8">
      <c r="F34" s="116"/>
      <c r="J34" s="116"/>
      <c r="P34" s="116"/>
    </row>
    <row r="35" spans="6:16" s="115" customFormat="1" ht="13.8">
      <c r="F35" s="116"/>
      <c r="J35" s="116"/>
      <c r="P35" s="116"/>
    </row>
    <row r="36" spans="6:16" s="115" customFormat="1" ht="13.8">
      <c r="F36" s="116"/>
      <c r="J36" s="116"/>
      <c r="P36" s="116"/>
    </row>
    <row r="37" spans="6:16" s="115" customFormat="1" ht="13.8">
      <c r="F37" s="116"/>
      <c r="J37" s="116"/>
      <c r="P37" s="116"/>
    </row>
    <row r="38" spans="6:16" s="115" customFormat="1" ht="13.8">
      <c r="F38" s="116"/>
      <c r="J38" s="116"/>
      <c r="P38" s="116"/>
    </row>
    <row r="39" spans="6:16" s="115" customFormat="1" ht="13.8">
      <c r="F39" s="116"/>
      <c r="J39" s="116"/>
      <c r="P39" s="116"/>
    </row>
    <row r="40" spans="6:16" s="115" customFormat="1" ht="13.8">
      <c r="F40" s="116"/>
      <c r="J40" s="116"/>
      <c r="P40" s="116"/>
    </row>
    <row r="41" spans="6:16" s="115" customFormat="1" ht="13.8">
      <c r="F41" s="116"/>
      <c r="J41" s="116"/>
      <c r="P41" s="116"/>
    </row>
    <row r="42" spans="6:16" s="115" customFormat="1" ht="13.8">
      <c r="F42" s="116"/>
      <c r="J42" s="116"/>
      <c r="P42" s="116"/>
    </row>
    <row r="43" spans="6:16" s="115" customFormat="1" ht="13.8">
      <c r="F43" s="116"/>
      <c r="J43" s="116"/>
      <c r="P43" s="116"/>
    </row>
    <row r="44" spans="6:16" s="115" customFormat="1" ht="13.8">
      <c r="F44" s="116"/>
      <c r="J44" s="116"/>
      <c r="P44" s="116"/>
    </row>
    <row r="45" spans="6:16" s="115" customFormat="1" ht="13.8">
      <c r="F45" s="116"/>
      <c r="J45" s="116"/>
      <c r="P45" s="116"/>
    </row>
    <row r="46" spans="6:16" s="115" customFormat="1" ht="13.8">
      <c r="F46" s="116"/>
      <c r="J46" s="116"/>
      <c r="P46" s="116"/>
    </row>
    <row r="47" spans="6:16" s="115" customFormat="1" ht="13.8">
      <c r="F47" s="116"/>
      <c r="J47" s="116"/>
      <c r="P47" s="116"/>
    </row>
    <row r="48" spans="6:16" s="115" customFormat="1" ht="13.8">
      <c r="F48" s="116"/>
      <c r="J48" s="116"/>
      <c r="P48" s="116"/>
    </row>
    <row r="49" spans="6:16" s="115" customFormat="1" ht="13.8">
      <c r="F49" s="116"/>
      <c r="J49" s="116"/>
      <c r="P49" s="116"/>
    </row>
    <row r="50" spans="6:16" s="115" customFormat="1" ht="13.8">
      <c r="F50" s="116"/>
      <c r="J50" s="116"/>
      <c r="P50" s="116"/>
    </row>
    <row r="51" spans="6:16" s="115" customFormat="1" ht="13.8">
      <c r="F51" s="116"/>
      <c r="J51" s="116"/>
      <c r="P51" s="116"/>
    </row>
    <row r="52" spans="6:16" s="115" customFormat="1" ht="13.8">
      <c r="F52" s="116"/>
      <c r="J52" s="116"/>
      <c r="P52" s="116"/>
    </row>
    <row r="53" spans="6:16" s="115" customFormat="1" ht="13.8">
      <c r="F53" s="116"/>
      <c r="J53" s="116"/>
      <c r="P53" s="116"/>
    </row>
    <row r="54" spans="6:16" s="115" customFormat="1" ht="13.8">
      <c r="F54" s="116"/>
      <c r="J54" s="116"/>
      <c r="P54" s="116"/>
    </row>
    <row r="55" spans="6:16" s="115" customFormat="1" ht="13.8">
      <c r="F55" s="116"/>
      <c r="J55" s="116"/>
      <c r="P55" s="116"/>
    </row>
    <row r="56" spans="6:16" s="115" customFormat="1" ht="13.8">
      <c r="F56" s="116"/>
      <c r="J56" s="116"/>
      <c r="P56" s="116"/>
    </row>
    <row r="57" spans="6:16" s="115" customFormat="1" ht="13.8">
      <c r="F57" s="116"/>
      <c r="J57" s="116"/>
      <c r="P57" s="116"/>
    </row>
    <row r="58" spans="6:16" s="115" customFormat="1" ht="13.8">
      <c r="F58" s="116"/>
      <c r="J58" s="116"/>
      <c r="P58" s="116"/>
    </row>
    <row r="59" spans="6:16" s="115" customFormat="1" ht="13.8">
      <c r="F59" s="116"/>
      <c r="J59" s="116"/>
      <c r="P59" s="116"/>
    </row>
    <row r="60" spans="6:16" s="115" customFormat="1" ht="13.8">
      <c r="F60" s="116"/>
      <c r="J60" s="116"/>
      <c r="P60" s="116"/>
    </row>
    <row r="61" spans="6:16" s="115" customFormat="1" ht="13.8">
      <c r="F61" s="116"/>
      <c r="J61" s="116"/>
      <c r="P61" s="116"/>
    </row>
    <row r="62" spans="6:16" s="115" customFormat="1" ht="13.8">
      <c r="F62" s="116"/>
      <c r="J62" s="116"/>
      <c r="P62" s="116"/>
    </row>
    <row r="63" spans="6:16" s="115" customFormat="1" ht="13.8">
      <c r="F63" s="116"/>
      <c r="J63" s="116"/>
      <c r="P63" s="116"/>
    </row>
    <row r="64" spans="6:16" s="115" customFormat="1" ht="13.8">
      <c r="F64" s="116"/>
      <c r="J64" s="116"/>
      <c r="P64" s="116"/>
    </row>
    <row r="65" spans="6:16" s="115" customFormat="1" ht="13.8">
      <c r="F65" s="116"/>
      <c r="J65" s="116"/>
      <c r="P65" s="116"/>
    </row>
    <row r="66" spans="6:16" s="115" customFormat="1" ht="13.8">
      <c r="F66" s="116"/>
      <c r="J66" s="116"/>
      <c r="P66" s="116"/>
    </row>
    <row r="67" spans="6:16" s="115" customFormat="1" ht="13.8">
      <c r="F67" s="116"/>
      <c r="J67" s="116"/>
      <c r="P67" s="116"/>
    </row>
    <row r="68" spans="6:16" s="115" customFormat="1" ht="13.8">
      <c r="F68" s="116"/>
      <c r="J68" s="116"/>
      <c r="P68" s="116"/>
    </row>
    <row r="69" spans="6:16" s="115" customFormat="1" ht="13.8">
      <c r="F69" s="116"/>
      <c r="J69" s="116"/>
      <c r="P69" s="116"/>
    </row>
    <row r="70" spans="6:16" s="115" customFormat="1" ht="13.8">
      <c r="F70" s="116"/>
      <c r="J70" s="116"/>
      <c r="P70" s="116"/>
    </row>
    <row r="71" spans="6:16" s="115" customFormat="1" ht="13.8">
      <c r="F71" s="116"/>
      <c r="J71" s="116"/>
      <c r="P71" s="116"/>
    </row>
    <row r="72" spans="6:16" s="115" customFormat="1" ht="13.8">
      <c r="F72" s="116"/>
      <c r="J72" s="116"/>
      <c r="P72" s="116"/>
    </row>
    <row r="73" spans="6:16" s="115" customFormat="1" ht="13.8">
      <c r="F73" s="116"/>
      <c r="J73" s="116"/>
      <c r="P73" s="116"/>
    </row>
    <row r="74" spans="6:16" s="115" customFormat="1" ht="13.8">
      <c r="F74" s="116"/>
      <c r="J74" s="116"/>
      <c r="P74" s="116"/>
    </row>
    <row r="75" spans="6:16" s="115" customFormat="1" ht="13.8">
      <c r="F75" s="116"/>
      <c r="J75" s="116"/>
      <c r="P75" s="116"/>
    </row>
    <row r="76" spans="6:16" s="115" customFormat="1" ht="13.8">
      <c r="F76" s="116"/>
      <c r="J76" s="116"/>
      <c r="P76" s="116"/>
    </row>
    <row r="77" spans="6:16" s="115" customFormat="1" ht="13.8">
      <c r="F77" s="116"/>
      <c r="J77" s="116"/>
      <c r="P77" s="116"/>
    </row>
    <row r="78" spans="6:16" s="115" customFormat="1" ht="13.8">
      <c r="F78" s="116"/>
      <c r="J78" s="116"/>
      <c r="P78" s="116"/>
    </row>
    <row r="79" spans="6:16" s="115" customFormat="1" ht="13.8">
      <c r="F79" s="116"/>
      <c r="J79" s="116"/>
      <c r="P79" s="116"/>
    </row>
    <row r="80" spans="6:16" s="115" customFormat="1" ht="13.8">
      <c r="F80" s="116"/>
      <c r="J80" s="116"/>
      <c r="P80" s="116"/>
    </row>
    <row r="81" spans="6:16" s="115" customFormat="1" ht="13.8">
      <c r="F81" s="116"/>
      <c r="J81" s="116"/>
      <c r="P81" s="116"/>
    </row>
    <row r="82" spans="6:16" s="115" customFormat="1" ht="13.8">
      <c r="F82" s="116"/>
      <c r="J82" s="116"/>
      <c r="P82" s="116"/>
    </row>
    <row r="83" spans="6:16" s="115" customFormat="1" ht="13.8">
      <c r="F83" s="116"/>
      <c r="J83" s="116"/>
      <c r="P83" s="116"/>
    </row>
    <row r="84" spans="6:16" s="115" customFormat="1" ht="13.8">
      <c r="F84" s="116"/>
      <c r="J84" s="116"/>
      <c r="P84" s="116"/>
    </row>
    <row r="85" spans="6:16" s="115" customFormat="1" ht="13.8">
      <c r="F85" s="116"/>
      <c r="J85" s="116"/>
      <c r="P85" s="116"/>
    </row>
    <row r="86" spans="6:16" s="115" customFormat="1" ht="13.8">
      <c r="F86" s="116"/>
      <c r="J86" s="116"/>
      <c r="P86" s="116"/>
    </row>
    <row r="87" spans="6:16" s="115" customFormat="1" ht="13.8">
      <c r="F87" s="116"/>
      <c r="J87" s="116"/>
      <c r="P87" s="116"/>
    </row>
    <row r="88" spans="6:16" s="115" customFormat="1" ht="13.8">
      <c r="F88" s="116"/>
      <c r="J88" s="116"/>
      <c r="P88" s="116"/>
    </row>
    <row r="89" spans="6:16" s="115" customFormat="1" ht="13.8">
      <c r="F89" s="116"/>
      <c r="J89" s="116"/>
      <c r="P89" s="116"/>
    </row>
    <row r="90" spans="6:16" s="115" customFormat="1" ht="13.8">
      <c r="F90" s="116"/>
      <c r="J90" s="116"/>
      <c r="P90" s="116"/>
    </row>
    <row r="91" spans="6:16" s="115" customFormat="1" ht="13.8">
      <c r="F91" s="116"/>
      <c r="J91" s="116"/>
      <c r="P91" s="116"/>
    </row>
    <row r="92" spans="6:16" s="115" customFormat="1" ht="13.8">
      <c r="F92" s="116"/>
      <c r="J92" s="116"/>
      <c r="P92" s="116"/>
    </row>
    <row r="93" spans="6:16" s="115" customFormat="1" ht="13.8">
      <c r="F93" s="116"/>
      <c r="J93" s="116"/>
      <c r="P93" s="116"/>
    </row>
    <row r="94" spans="6:16" s="115" customFormat="1" ht="13.8">
      <c r="F94" s="116"/>
      <c r="J94" s="116"/>
      <c r="P94" s="116"/>
    </row>
    <row r="95" spans="6:16" s="115" customFormat="1" ht="13.8">
      <c r="F95" s="116"/>
      <c r="J95" s="116"/>
      <c r="P95" s="116"/>
    </row>
    <row r="96" spans="6:16" s="115" customFormat="1" ht="13.8">
      <c r="F96" s="116"/>
      <c r="J96" s="116"/>
      <c r="P96" s="116"/>
    </row>
    <row r="97" spans="6:16" s="115" customFormat="1" ht="13.8">
      <c r="F97" s="116"/>
      <c r="J97" s="116"/>
      <c r="P97" s="116"/>
    </row>
    <row r="98" spans="6:16" s="115" customFormat="1" ht="13.8">
      <c r="F98" s="116"/>
      <c r="J98" s="116"/>
      <c r="P98" s="116"/>
    </row>
    <row r="99" spans="6:16" s="115" customFormat="1" ht="13.8">
      <c r="F99" s="116"/>
      <c r="J99" s="116"/>
      <c r="P99" s="116"/>
    </row>
    <row r="100" spans="6:16" s="115" customFormat="1" ht="13.8">
      <c r="F100" s="116"/>
      <c r="J100" s="116"/>
      <c r="P100" s="116"/>
    </row>
    <row r="101" spans="6:16" s="115" customFormat="1" ht="13.8">
      <c r="F101" s="116"/>
      <c r="J101" s="116"/>
      <c r="P101" s="116"/>
    </row>
    <row r="102" spans="6:16" s="115" customFormat="1" ht="13.8">
      <c r="F102" s="116"/>
      <c r="J102" s="116"/>
      <c r="P102" s="116"/>
    </row>
    <row r="103" spans="6:16" s="115" customFormat="1" ht="13.8">
      <c r="F103" s="116"/>
      <c r="J103" s="116"/>
      <c r="P103" s="116"/>
    </row>
    <row r="104" spans="6:16" s="115" customFormat="1" ht="13.8">
      <c r="F104" s="116"/>
      <c r="J104" s="116"/>
      <c r="P104" s="116"/>
    </row>
    <row r="105" spans="6:16" s="115" customFormat="1" ht="13.8">
      <c r="F105" s="116"/>
      <c r="J105" s="116"/>
      <c r="P105" s="116"/>
    </row>
    <row r="106" spans="6:16" s="115" customFormat="1" ht="13.8">
      <c r="F106" s="116"/>
      <c r="J106" s="116"/>
      <c r="P106" s="116"/>
    </row>
    <row r="107" spans="6:16" s="115" customFormat="1" ht="13.8">
      <c r="F107" s="116"/>
      <c r="J107" s="116"/>
      <c r="P107" s="116"/>
    </row>
    <row r="108" spans="6:16" s="115" customFormat="1" ht="13.8">
      <c r="F108" s="116"/>
      <c r="J108" s="116"/>
      <c r="P108" s="116"/>
    </row>
    <row r="109" spans="6:16" s="115" customFormat="1" ht="13.8">
      <c r="F109" s="116"/>
      <c r="J109" s="116"/>
      <c r="P109" s="116"/>
    </row>
    <row r="110" spans="6:16" s="115" customFormat="1" ht="13.8">
      <c r="F110" s="116"/>
      <c r="J110" s="116"/>
      <c r="P110" s="116"/>
    </row>
    <row r="111" spans="6:16" s="115" customFormat="1" ht="13.8">
      <c r="F111" s="116"/>
      <c r="J111" s="116"/>
      <c r="P111" s="116"/>
    </row>
    <row r="112" spans="6:16" s="115" customFormat="1" ht="13.8">
      <c r="F112" s="116"/>
      <c r="J112" s="116"/>
      <c r="P112" s="116"/>
    </row>
    <row r="113" spans="6:16" s="115" customFormat="1" ht="13.8">
      <c r="F113" s="116"/>
      <c r="J113" s="116"/>
      <c r="P113" s="116"/>
    </row>
    <row r="114" spans="6:16" s="115" customFormat="1" ht="13.8">
      <c r="F114" s="116"/>
      <c r="J114" s="116"/>
      <c r="P114" s="116"/>
    </row>
    <row r="115" spans="6:16" s="115" customFormat="1" ht="13.8">
      <c r="F115" s="116"/>
      <c r="J115" s="116"/>
      <c r="P115" s="116"/>
    </row>
    <row r="116" spans="6:16" s="115" customFormat="1" ht="13.8">
      <c r="F116" s="116"/>
      <c r="J116" s="116"/>
      <c r="P116" s="116"/>
    </row>
    <row r="117" spans="6:16" s="115" customFormat="1" ht="13.8">
      <c r="F117" s="116"/>
      <c r="J117" s="116"/>
      <c r="P117" s="116"/>
    </row>
    <row r="118" spans="6:16" s="115" customFormat="1" ht="13.8">
      <c r="F118" s="116"/>
      <c r="J118" s="116"/>
      <c r="P118" s="116"/>
    </row>
    <row r="119" spans="6:16" s="115" customFormat="1" ht="13.8">
      <c r="F119" s="116"/>
      <c r="J119" s="116"/>
      <c r="P119" s="116"/>
    </row>
    <row r="120" spans="6:16" s="115" customFormat="1" ht="13.8">
      <c r="F120" s="116"/>
      <c r="J120" s="116"/>
      <c r="P120" s="116"/>
    </row>
    <row r="121" spans="6:16" s="115" customFormat="1" ht="13.8">
      <c r="F121" s="116"/>
      <c r="J121" s="116"/>
      <c r="P121" s="116"/>
    </row>
    <row r="122" spans="6:16" s="115" customFormat="1" ht="13.8">
      <c r="F122" s="116"/>
      <c r="J122" s="116"/>
      <c r="P122" s="116"/>
    </row>
    <row r="123" spans="6:16" s="115" customFormat="1" ht="13.8">
      <c r="F123" s="116"/>
      <c r="J123" s="116"/>
      <c r="P123" s="116"/>
    </row>
    <row r="124" spans="6:16" s="115" customFormat="1" ht="13.8">
      <c r="F124" s="116"/>
      <c r="J124" s="116"/>
      <c r="P124" s="116"/>
    </row>
    <row r="125" spans="6:16" s="115" customFormat="1" ht="13.8">
      <c r="F125" s="116"/>
      <c r="J125" s="116"/>
      <c r="P125" s="116"/>
    </row>
    <row r="126" spans="6:16" s="115" customFormat="1" ht="13.8">
      <c r="F126" s="116"/>
      <c r="J126" s="116"/>
      <c r="P126" s="116"/>
    </row>
    <row r="127" spans="6:16" s="115" customFormat="1" ht="13.8">
      <c r="F127" s="116"/>
      <c r="J127" s="116"/>
      <c r="P127" s="116"/>
    </row>
    <row r="128" spans="6:16" s="115" customFormat="1" ht="13.8">
      <c r="F128" s="116"/>
      <c r="J128" s="116"/>
      <c r="P128" s="116"/>
    </row>
    <row r="129" spans="6:16" s="115" customFormat="1" ht="13.8">
      <c r="F129" s="116"/>
      <c r="J129" s="116"/>
      <c r="P129" s="116"/>
    </row>
    <row r="130" spans="6:16" s="115" customFormat="1" ht="13.8">
      <c r="F130" s="116"/>
      <c r="J130" s="116"/>
      <c r="P130" s="116"/>
    </row>
    <row r="131" spans="6:16" s="115" customFormat="1" ht="13.8">
      <c r="F131" s="116"/>
      <c r="J131" s="116"/>
      <c r="P131" s="116"/>
    </row>
    <row r="132" spans="6:16" s="115" customFormat="1" ht="13.8">
      <c r="F132" s="116"/>
      <c r="J132" s="116"/>
      <c r="P132" s="116"/>
    </row>
    <row r="133" spans="6:16" s="115" customFormat="1" ht="13.8">
      <c r="F133" s="116"/>
      <c r="J133" s="116"/>
      <c r="P133" s="116"/>
    </row>
    <row r="134" spans="6:16" s="115" customFormat="1" ht="13.8">
      <c r="F134" s="116"/>
      <c r="J134" s="116"/>
      <c r="P134" s="116"/>
    </row>
    <row r="135" spans="6:16" s="115" customFormat="1" ht="13.8">
      <c r="F135" s="116"/>
      <c r="J135" s="116"/>
      <c r="P135" s="116"/>
    </row>
    <row r="136" spans="6:16" s="115" customFormat="1" ht="13.8">
      <c r="F136" s="116"/>
      <c r="J136" s="116"/>
      <c r="P136" s="116"/>
    </row>
    <row r="137" spans="6:16" s="115" customFormat="1" ht="13.8">
      <c r="F137" s="116"/>
      <c r="J137" s="116"/>
      <c r="P137" s="116"/>
    </row>
    <row r="138" spans="6:16" s="115" customFormat="1" ht="13.8">
      <c r="F138" s="116"/>
      <c r="J138" s="116"/>
      <c r="P138" s="116"/>
    </row>
    <row r="139" spans="6:16" s="115" customFormat="1" ht="13.8">
      <c r="F139" s="116"/>
      <c r="J139" s="116"/>
      <c r="P139" s="116"/>
    </row>
    <row r="140" spans="6:16" s="115" customFormat="1" ht="13.8">
      <c r="F140" s="116"/>
      <c r="J140" s="116"/>
      <c r="P140" s="116"/>
    </row>
    <row r="141" spans="6:16" s="115" customFormat="1" ht="13.8">
      <c r="F141" s="116"/>
      <c r="J141" s="116"/>
      <c r="P141" s="116"/>
    </row>
    <row r="142" spans="6:16" s="115" customFormat="1" ht="13.8">
      <c r="F142" s="116"/>
      <c r="J142" s="116"/>
      <c r="P142" s="116"/>
    </row>
    <row r="143" spans="6:16" s="115" customFormat="1" ht="13.8">
      <c r="F143" s="116"/>
      <c r="J143" s="116"/>
      <c r="P143" s="116"/>
    </row>
    <row r="144" spans="6:16" s="115" customFormat="1" ht="13.8">
      <c r="F144" s="116"/>
      <c r="J144" s="116"/>
      <c r="P144" s="116"/>
    </row>
    <row r="145" spans="6:16" s="115" customFormat="1" ht="13.8">
      <c r="F145" s="116"/>
      <c r="J145" s="116"/>
      <c r="P145" s="116"/>
    </row>
    <row r="146" spans="6:16" s="115" customFormat="1" ht="13.8">
      <c r="F146" s="116"/>
      <c r="J146" s="116"/>
      <c r="P146" s="116"/>
    </row>
    <row r="147" spans="6:16" s="115" customFormat="1" ht="13.8">
      <c r="F147" s="116"/>
      <c r="J147" s="116"/>
      <c r="P147" s="116"/>
    </row>
    <row r="148" spans="6:16" s="115" customFormat="1" ht="13.8">
      <c r="F148" s="116"/>
      <c r="J148" s="116"/>
      <c r="P148" s="116"/>
    </row>
    <row r="149" spans="6:16" s="115" customFormat="1" ht="13.8">
      <c r="F149" s="116"/>
      <c r="J149" s="116"/>
      <c r="P149" s="116"/>
    </row>
    <row r="150" spans="6:16" s="115" customFormat="1" ht="13.8">
      <c r="F150" s="116"/>
      <c r="J150" s="116"/>
      <c r="P150" s="116"/>
    </row>
    <row r="151" spans="6:16" s="115" customFormat="1" ht="13.8">
      <c r="F151" s="116"/>
      <c r="J151" s="116"/>
      <c r="P151" s="116"/>
    </row>
    <row r="152" spans="6:16" s="115" customFormat="1" ht="13.8">
      <c r="F152" s="116"/>
      <c r="J152" s="116"/>
      <c r="P152" s="116"/>
    </row>
    <row r="153" spans="6:16" s="115" customFormat="1" ht="13.8">
      <c r="F153" s="116"/>
      <c r="J153" s="116"/>
      <c r="P153" s="116"/>
    </row>
    <row r="154" spans="6:16" s="115" customFormat="1" ht="13.8">
      <c r="F154" s="116"/>
      <c r="J154" s="116"/>
      <c r="P154" s="116"/>
    </row>
    <row r="155" spans="6:16" s="115" customFormat="1" ht="13.8">
      <c r="F155" s="116"/>
      <c r="J155" s="116"/>
      <c r="P155" s="116"/>
    </row>
    <row r="156" spans="6:16" s="115" customFormat="1" ht="13.8">
      <c r="F156" s="116"/>
      <c r="J156" s="116"/>
      <c r="P156" s="116"/>
    </row>
    <row r="157" spans="6:16" s="115" customFormat="1" ht="13.8">
      <c r="F157" s="116"/>
      <c r="J157" s="116"/>
      <c r="P157" s="116"/>
    </row>
    <row r="158" spans="6:16" s="115" customFormat="1" ht="13.8">
      <c r="F158" s="116"/>
      <c r="J158" s="116"/>
      <c r="P158" s="116"/>
    </row>
    <row r="159" spans="6:16" s="115" customFormat="1" ht="13.8">
      <c r="F159" s="116"/>
      <c r="J159" s="116"/>
      <c r="P159" s="116"/>
    </row>
    <row r="160" spans="6:16" s="115" customFormat="1" ht="13.8">
      <c r="F160" s="116"/>
      <c r="J160" s="116"/>
      <c r="P160" s="116"/>
    </row>
    <row r="161" spans="6:16" s="115" customFormat="1" ht="13.8">
      <c r="F161" s="116"/>
      <c r="J161" s="116"/>
      <c r="P161" s="116"/>
    </row>
    <row r="162" spans="6:16" s="115" customFormat="1" ht="13.8">
      <c r="F162" s="116"/>
      <c r="J162" s="116"/>
      <c r="P162" s="116"/>
    </row>
    <row r="163" spans="6:16" s="115" customFormat="1" ht="13.8">
      <c r="F163" s="116"/>
      <c r="J163" s="116"/>
      <c r="P163" s="116"/>
    </row>
    <row r="164" spans="6:16" s="115" customFormat="1" ht="13.8">
      <c r="F164" s="116"/>
      <c r="J164" s="116"/>
      <c r="P164" s="116"/>
    </row>
    <row r="165" spans="6:16" s="115" customFormat="1" ht="13.8">
      <c r="F165" s="116"/>
      <c r="J165" s="116"/>
      <c r="P165" s="116"/>
    </row>
    <row r="166" spans="6:16" s="115" customFormat="1" ht="13.8">
      <c r="F166" s="116"/>
      <c r="J166" s="116"/>
      <c r="P166" s="116"/>
    </row>
    <row r="167" spans="6:16" s="115" customFormat="1" ht="13.8">
      <c r="F167" s="116"/>
      <c r="J167" s="116"/>
      <c r="P167" s="116"/>
    </row>
    <row r="168" spans="6:16" s="115" customFormat="1" ht="13.8">
      <c r="F168" s="116"/>
      <c r="J168" s="116"/>
      <c r="P168" s="116"/>
    </row>
    <row r="169" spans="6:16" s="115" customFormat="1" ht="13.8">
      <c r="F169" s="116"/>
      <c r="J169" s="116"/>
      <c r="P169" s="116"/>
    </row>
    <row r="170" spans="6:16" s="115" customFormat="1" ht="13.8">
      <c r="F170" s="116"/>
      <c r="J170" s="116"/>
      <c r="P170" s="116"/>
    </row>
    <row r="171" spans="6:16" s="115" customFormat="1" ht="13.8">
      <c r="F171" s="116"/>
      <c r="J171" s="116"/>
      <c r="P171" s="116"/>
    </row>
    <row r="172" spans="6:16" s="115" customFormat="1" ht="13.8">
      <c r="F172" s="116"/>
      <c r="J172" s="116"/>
      <c r="P172" s="116"/>
    </row>
    <row r="173" spans="6:16" s="115" customFormat="1" ht="13.8">
      <c r="F173" s="116"/>
      <c r="J173" s="116"/>
      <c r="P173" s="116"/>
    </row>
    <row r="174" spans="6:16" s="115" customFormat="1" ht="13.8">
      <c r="F174" s="116"/>
      <c r="J174" s="116"/>
      <c r="P174" s="116"/>
    </row>
    <row r="175" spans="6:16" s="115" customFormat="1" ht="13.8">
      <c r="F175" s="116"/>
      <c r="J175" s="116"/>
      <c r="P175" s="116"/>
    </row>
    <row r="176" spans="6:16" s="115" customFormat="1" ht="13.8">
      <c r="F176" s="116"/>
      <c r="J176" s="116"/>
      <c r="P176" s="116"/>
    </row>
    <row r="177" spans="6:16" s="115" customFormat="1" ht="13.8">
      <c r="F177" s="116"/>
      <c r="J177" s="116"/>
      <c r="P177" s="116"/>
    </row>
    <row r="178" spans="6:16" s="115" customFormat="1" ht="13.8">
      <c r="F178" s="116"/>
      <c r="J178" s="116"/>
      <c r="P178" s="116"/>
    </row>
    <row r="179" spans="6:16" s="115" customFormat="1" ht="13.8">
      <c r="F179" s="116"/>
      <c r="J179" s="116"/>
      <c r="P179" s="116"/>
    </row>
    <row r="180" spans="6:16" s="115" customFormat="1" ht="13.8">
      <c r="F180" s="116"/>
      <c r="J180" s="116"/>
      <c r="P180" s="116"/>
    </row>
    <row r="181" spans="6:16" s="115" customFormat="1" ht="13.8">
      <c r="F181" s="116"/>
      <c r="J181" s="116"/>
      <c r="P181" s="116"/>
    </row>
    <row r="182" spans="6:16" s="115" customFormat="1" ht="13.8">
      <c r="F182" s="116"/>
      <c r="J182" s="116"/>
      <c r="P182" s="116"/>
    </row>
    <row r="183" spans="6:16" s="115" customFormat="1" ht="13.8">
      <c r="F183" s="116"/>
      <c r="J183" s="116"/>
      <c r="P183" s="116"/>
    </row>
    <row r="184" spans="6:16" s="115" customFormat="1" ht="13.8">
      <c r="F184" s="116"/>
      <c r="J184" s="116"/>
      <c r="P184" s="116"/>
    </row>
    <row r="185" spans="6:16" s="115" customFormat="1" ht="13.8">
      <c r="F185" s="116"/>
      <c r="J185" s="116"/>
      <c r="P185" s="116"/>
    </row>
    <row r="186" spans="6:16" s="115" customFormat="1" ht="13.8">
      <c r="F186" s="116"/>
      <c r="J186" s="116"/>
      <c r="P186" s="116"/>
    </row>
    <row r="187" spans="6:16" s="115" customFormat="1" ht="13.8">
      <c r="F187" s="116"/>
      <c r="J187" s="116"/>
      <c r="P187" s="116"/>
    </row>
    <row r="188" spans="6:16" s="115" customFormat="1" ht="13.8">
      <c r="F188" s="116"/>
      <c r="J188" s="116"/>
      <c r="P188" s="116"/>
    </row>
    <row r="189" spans="6:16" s="115" customFormat="1" ht="13.8">
      <c r="F189" s="116"/>
      <c r="J189" s="116"/>
      <c r="P189" s="116"/>
    </row>
    <row r="190" spans="6:16" s="115" customFormat="1" ht="13.8">
      <c r="F190" s="116"/>
      <c r="J190" s="116"/>
      <c r="P190" s="116"/>
    </row>
    <row r="191" spans="6:16" s="115" customFormat="1" ht="13.8">
      <c r="F191" s="116"/>
      <c r="J191" s="116"/>
      <c r="P191" s="116"/>
    </row>
    <row r="192" spans="6:16" s="115" customFormat="1" ht="13.8">
      <c r="F192" s="116"/>
      <c r="J192" s="116"/>
      <c r="P192" s="116"/>
    </row>
    <row r="193" spans="6:16" s="115" customFormat="1" ht="13.8">
      <c r="F193" s="116"/>
      <c r="J193" s="116"/>
      <c r="P193" s="116"/>
    </row>
    <row r="194" spans="6:16" s="115" customFormat="1" ht="13.8">
      <c r="F194" s="116"/>
      <c r="J194" s="116"/>
      <c r="P194" s="116"/>
    </row>
    <row r="195" spans="6:16" s="115" customFormat="1" ht="13.8">
      <c r="F195" s="116"/>
      <c r="J195" s="116"/>
      <c r="P195" s="116"/>
    </row>
    <row r="196" spans="6:16" s="115" customFormat="1" ht="13.8">
      <c r="F196" s="116"/>
      <c r="J196" s="116"/>
      <c r="P196" s="116"/>
    </row>
    <row r="197" spans="6:16" s="115" customFormat="1" ht="13.8">
      <c r="F197" s="116"/>
      <c r="J197" s="116"/>
      <c r="P197" s="116"/>
    </row>
    <row r="198" spans="6:16" s="115" customFormat="1" ht="13.8">
      <c r="F198" s="116"/>
      <c r="J198" s="116"/>
      <c r="P198" s="116"/>
    </row>
    <row r="199" spans="6:16" s="115" customFormat="1" ht="13.8">
      <c r="F199" s="116"/>
      <c r="J199" s="116"/>
      <c r="P199" s="116"/>
    </row>
    <row r="200" spans="6:16" s="115" customFormat="1" ht="13.8">
      <c r="F200" s="116"/>
      <c r="J200" s="116"/>
      <c r="P200" s="116"/>
    </row>
    <row r="201" spans="6:16" s="115" customFormat="1" ht="13.8">
      <c r="F201" s="116"/>
      <c r="J201" s="116"/>
      <c r="P201" s="116"/>
    </row>
    <row r="202" spans="6:16" s="115" customFormat="1" ht="13.8">
      <c r="F202" s="116"/>
      <c r="J202" s="116"/>
      <c r="P202" s="116"/>
    </row>
    <row r="203" spans="6:16" s="115" customFormat="1" ht="13.8">
      <c r="F203" s="116"/>
      <c r="J203" s="116"/>
      <c r="P203" s="116"/>
    </row>
    <row r="204" spans="6:16" s="115" customFormat="1" ht="13.8">
      <c r="F204" s="116"/>
      <c r="J204" s="116"/>
      <c r="P204" s="116"/>
    </row>
    <row r="205" spans="6:16" s="115" customFormat="1" ht="13.8">
      <c r="F205" s="116"/>
      <c r="J205" s="116"/>
      <c r="P205" s="116"/>
    </row>
    <row r="206" spans="6:16" s="115" customFormat="1" ht="13.8">
      <c r="F206" s="116"/>
      <c r="J206" s="116"/>
      <c r="P206" s="116"/>
    </row>
    <row r="207" spans="6:16" s="115" customFormat="1" ht="13.8">
      <c r="F207" s="116"/>
      <c r="J207" s="116"/>
      <c r="P207" s="116"/>
    </row>
    <row r="208" spans="6:16" s="115" customFormat="1" ht="13.8">
      <c r="F208" s="116"/>
      <c r="J208" s="116"/>
      <c r="P208" s="116"/>
    </row>
    <row r="209" spans="6:16" s="115" customFormat="1" ht="13.8">
      <c r="F209" s="116"/>
      <c r="J209" s="116"/>
      <c r="P209" s="116"/>
    </row>
    <row r="210" spans="6:16" s="115" customFormat="1" ht="13.8">
      <c r="F210" s="116"/>
      <c r="J210" s="116"/>
      <c r="P210" s="116"/>
    </row>
    <row r="211" spans="6:16" s="115" customFormat="1" ht="13.8">
      <c r="F211" s="116"/>
      <c r="J211" s="116"/>
      <c r="P211" s="116"/>
    </row>
    <row r="212" spans="6:16" s="115" customFormat="1" ht="13.8">
      <c r="F212" s="116"/>
      <c r="J212" s="116"/>
      <c r="P212" s="116"/>
    </row>
    <row r="213" spans="6:16" s="115" customFormat="1" ht="13.8">
      <c r="F213" s="116"/>
      <c r="J213" s="116"/>
      <c r="P213" s="116"/>
    </row>
    <row r="214" spans="6:16" s="115" customFormat="1" ht="13.8">
      <c r="F214" s="116"/>
      <c r="J214" s="116"/>
      <c r="P214" s="116"/>
    </row>
    <row r="215" spans="6:16" s="115" customFormat="1" ht="13.8">
      <c r="F215" s="116"/>
      <c r="J215" s="116"/>
      <c r="P215" s="116"/>
    </row>
    <row r="216" spans="6:16" s="115" customFormat="1" ht="13.8">
      <c r="F216" s="116"/>
      <c r="J216" s="116"/>
      <c r="P216" s="116"/>
    </row>
    <row r="217" spans="6:16" s="115" customFormat="1" ht="13.8">
      <c r="F217" s="116"/>
      <c r="J217" s="116"/>
      <c r="P217" s="116"/>
    </row>
    <row r="218" spans="6:16" s="115" customFormat="1" ht="13.8">
      <c r="F218" s="116"/>
      <c r="J218" s="116"/>
      <c r="P218" s="116"/>
    </row>
    <row r="219" spans="6:16" s="115" customFormat="1" ht="13.8">
      <c r="F219" s="116"/>
      <c r="J219" s="116"/>
      <c r="P219" s="116"/>
    </row>
    <row r="220" spans="6:16" s="115" customFormat="1" ht="13.8">
      <c r="F220" s="116"/>
      <c r="J220" s="116"/>
      <c r="P220" s="116"/>
    </row>
    <row r="221" spans="6:16" s="115" customFormat="1" ht="13.8">
      <c r="F221" s="116"/>
      <c r="J221" s="116"/>
      <c r="P221" s="116"/>
    </row>
    <row r="222" spans="6:16" s="115" customFormat="1" ht="13.8">
      <c r="F222" s="116"/>
      <c r="J222" s="116"/>
      <c r="P222" s="116"/>
    </row>
    <row r="223" spans="6:16" s="115" customFormat="1" ht="13.8">
      <c r="F223" s="116"/>
      <c r="J223" s="116"/>
      <c r="P223" s="116"/>
    </row>
    <row r="224" spans="6:16" s="115" customFormat="1" ht="13.8">
      <c r="F224" s="116"/>
      <c r="J224" s="116"/>
      <c r="P224" s="116"/>
    </row>
    <row r="225" spans="6:16" s="115" customFormat="1" ht="13.8">
      <c r="F225" s="116"/>
      <c r="J225" s="116"/>
      <c r="P225" s="116"/>
    </row>
    <row r="226" spans="6:16" s="115" customFormat="1" ht="13.8">
      <c r="F226" s="116"/>
      <c r="J226" s="116"/>
      <c r="P226" s="116"/>
    </row>
    <row r="227" spans="6:16" s="115" customFormat="1" ht="13.8">
      <c r="F227" s="116"/>
      <c r="J227" s="116"/>
      <c r="P227" s="116"/>
    </row>
    <row r="228" spans="6:16" s="115" customFormat="1" ht="13.8">
      <c r="F228" s="116"/>
      <c r="J228" s="116"/>
      <c r="P228" s="116"/>
    </row>
    <row r="229" spans="6:16" s="115" customFormat="1" ht="13.8">
      <c r="F229" s="116"/>
      <c r="J229" s="116"/>
      <c r="P229" s="116"/>
    </row>
    <row r="230" spans="6:16" s="115" customFormat="1" ht="13.8">
      <c r="F230" s="116"/>
      <c r="J230" s="116"/>
      <c r="P230" s="116"/>
    </row>
    <row r="231" spans="6:16" s="115" customFormat="1" ht="13.8">
      <c r="F231" s="116"/>
      <c r="J231" s="116"/>
      <c r="P231" s="116"/>
    </row>
    <row r="232" spans="6:16" s="115" customFormat="1" ht="13.8">
      <c r="F232" s="116"/>
      <c r="J232" s="116"/>
      <c r="P232" s="116"/>
    </row>
    <row r="233" spans="6:16" s="115" customFormat="1" ht="13.8">
      <c r="F233" s="116"/>
      <c r="J233" s="116"/>
      <c r="P233" s="116"/>
    </row>
    <row r="234" spans="6:16" s="115" customFormat="1" ht="13.8">
      <c r="F234" s="116"/>
      <c r="J234" s="116"/>
      <c r="P234" s="116"/>
    </row>
    <row r="235" spans="6:16" s="115" customFormat="1" ht="13.8">
      <c r="F235" s="116"/>
      <c r="J235" s="116"/>
      <c r="P235" s="116"/>
    </row>
    <row r="236" spans="6:16" s="115" customFormat="1" ht="13.8">
      <c r="F236" s="116"/>
      <c r="J236" s="116"/>
      <c r="P236" s="116"/>
    </row>
    <row r="237" spans="6:16" s="115" customFormat="1" ht="13.8">
      <c r="F237" s="116"/>
      <c r="J237" s="116"/>
      <c r="P237" s="116"/>
    </row>
    <row r="238" spans="6:16" s="115" customFormat="1" ht="13.8">
      <c r="F238" s="116"/>
      <c r="J238" s="116"/>
      <c r="P238" s="116"/>
    </row>
    <row r="239" spans="6:16" s="115" customFormat="1" ht="13.8">
      <c r="F239" s="116"/>
      <c r="J239" s="116"/>
      <c r="P239" s="116"/>
    </row>
    <row r="240" spans="6:16" s="115" customFormat="1" ht="13.8">
      <c r="F240" s="116"/>
      <c r="J240" s="116"/>
      <c r="P240" s="116"/>
    </row>
    <row r="241" spans="6:16" s="115" customFormat="1" ht="13.8">
      <c r="F241" s="116"/>
      <c r="J241" s="116"/>
      <c r="P241" s="116"/>
    </row>
    <row r="242" spans="6:16" s="115" customFormat="1" ht="13.8">
      <c r="F242" s="116"/>
      <c r="J242" s="116"/>
      <c r="P242" s="116"/>
    </row>
    <row r="243" spans="6:16" s="115" customFormat="1" ht="13.8">
      <c r="F243" s="116"/>
      <c r="J243" s="116"/>
      <c r="P243" s="116"/>
    </row>
    <row r="244" spans="6:16" s="115" customFormat="1" ht="13.8">
      <c r="F244" s="116"/>
      <c r="J244" s="116"/>
      <c r="P244" s="116"/>
    </row>
    <row r="245" spans="6:16" s="115" customFormat="1" ht="13.8">
      <c r="F245" s="116"/>
      <c r="J245" s="116"/>
      <c r="P245" s="116"/>
    </row>
    <row r="246" spans="6:16" s="115" customFormat="1" ht="13.8">
      <c r="F246" s="116"/>
      <c r="J246" s="116"/>
      <c r="P246" s="116"/>
    </row>
    <row r="247" spans="6:16" s="115" customFormat="1" ht="13.8">
      <c r="F247" s="116"/>
      <c r="J247" s="116"/>
      <c r="P247" s="116"/>
    </row>
    <row r="248" spans="6:16" s="115" customFormat="1" ht="13.8">
      <c r="F248" s="116"/>
      <c r="J248" s="116"/>
      <c r="P248" s="116"/>
    </row>
    <row r="249" spans="6:16" s="115" customFormat="1" ht="13.8">
      <c r="F249" s="116"/>
      <c r="J249" s="116"/>
      <c r="P249" s="116"/>
    </row>
    <row r="250" spans="6:16" s="115" customFormat="1" ht="13.8">
      <c r="F250" s="116"/>
      <c r="J250" s="116"/>
      <c r="P250" s="116"/>
    </row>
    <row r="251" spans="6:16" s="115" customFormat="1" ht="13.8">
      <c r="F251" s="116"/>
      <c r="J251" s="116"/>
      <c r="P251" s="116"/>
    </row>
    <row r="252" spans="6:16" s="115" customFormat="1" ht="13.8">
      <c r="F252" s="116"/>
      <c r="J252" s="116"/>
      <c r="P252" s="116"/>
    </row>
    <row r="253" spans="6:16" s="115" customFormat="1" ht="13.8">
      <c r="F253" s="116"/>
      <c r="J253" s="116"/>
      <c r="P253" s="116"/>
    </row>
    <row r="254" spans="6:16" s="115" customFormat="1" ht="13.8">
      <c r="F254" s="116"/>
      <c r="J254" s="116"/>
      <c r="P254" s="116"/>
    </row>
    <row r="255" spans="6:16" s="115" customFormat="1" ht="13.8">
      <c r="F255" s="116"/>
      <c r="J255" s="116"/>
      <c r="P255" s="116"/>
    </row>
    <row r="256" spans="6:16" s="115" customFormat="1" ht="13.8">
      <c r="F256" s="116"/>
      <c r="J256" s="116"/>
      <c r="P256" s="116"/>
    </row>
    <row r="257" spans="6:16" s="115" customFormat="1" ht="13.8">
      <c r="F257" s="116"/>
      <c r="J257" s="116"/>
      <c r="P257" s="116"/>
    </row>
    <row r="258" spans="6:16" s="115" customFormat="1" ht="13.8">
      <c r="F258" s="116"/>
      <c r="J258" s="116"/>
      <c r="P258" s="116"/>
    </row>
    <row r="259" spans="6:16" s="115" customFormat="1" ht="13.8">
      <c r="F259" s="116"/>
      <c r="J259" s="116"/>
      <c r="P259" s="116"/>
    </row>
    <row r="260" spans="6:16" s="115" customFormat="1" ht="13.8">
      <c r="F260" s="116"/>
      <c r="J260" s="116"/>
      <c r="P260" s="116"/>
    </row>
    <row r="261" spans="6:16" s="115" customFormat="1" ht="13.8">
      <c r="F261" s="116"/>
      <c r="J261" s="116"/>
      <c r="P261" s="116"/>
    </row>
    <row r="262" spans="6:16" s="115" customFormat="1" ht="13.8">
      <c r="F262" s="116"/>
      <c r="J262" s="116"/>
      <c r="P262" s="116"/>
    </row>
    <row r="263" spans="6:16" s="115" customFormat="1" ht="13.8">
      <c r="F263" s="116"/>
      <c r="J263" s="116"/>
      <c r="P263" s="116"/>
    </row>
    <row r="264" spans="6:16" s="115" customFormat="1" ht="13.8">
      <c r="F264" s="116"/>
      <c r="J264" s="116"/>
      <c r="P264" s="116"/>
    </row>
    <row r="265" spans="6:16" s="115" customFormat="1" ht="13.8">
      <c r="F265" s="116"/>
      <c r="J265" s="116"/>
      <c r="P265" s="116"/>
    </row>
    <row r="266" spans="6:16" s="115" customFormat="1" ht="13.8">
      <c r="F266" s="116"/>
      <c r="J266" s="116"/>
      <c r="P266" s="116"/>
    </row>
    <row r="267" spans="6:16" s="115" customFormat="1" ht="13.8">
      <c r="F267" s="116"/>
      <c r="J267" s="116"/>
      <c r="P267" s="116"/>
    </row>
    <row r="268" spans="6:16" s="115" customFormat="1" ht="13.8">
      <c r="F268" s="116"/>
      <c r="J268" s="116"/>
      <c r="P268" s="116"/>
    </row>
    <row r="269" spans="6:16" s="115" customFormat="1" ht="13.8">
      <c r="F269" s="116"/>
      <c r="J269" s="116"/>
      <c r="P269" s="116"/>
    </row>
    <row r="270" spans="6:16" s="115" customFormat="1" ht="13.8">
      <c r="F270" s="116"/>
      <c r="J270" s="116"/>
      <c r="P270" s="116"/>
    </row>
    <row r="271" spans="6:16" s="115" customFormat="1" ht="13.8">
      <c r="F271" s="116"/>
      <c r="J271" s="116"/>
      <c r="P271" s="116"/>
    </row>
    <row r="272" spans="6:16" s="115" customFormat="1" ht="13.8">
      <c r="F272" s="116"/>
      <c r="J272" s="116"/>
      <c r="P272" s="116"/>
    </row>
    <row r="273" spans="6:16" s="115" customFormat="1" ht="13.8">
      <c r="F273" s="116"/>
      <c r="J273" s="116"/>
      <c r="P273" s="116"/>
    </row>
    <row r="274" spans="6:16" s="115" customFormat="1" ht="13.8">
      <c r="F274" s="116"/>
      <c r="J274" s="116"/>
      <c r="P274" s="116"/>
    </row>
    <row r="275" spans="6:16" s="115" customFormat="1" ht="13.8">
      <c r="F275" s="116"/>
      <c r="J275" s="116"/>
      <c r="P275" s="116"/>
    </row>
    <row r="276" spans="6:16" s="115" customFormat="1" ht="13.8">
      <c r="F276" s="116"/>
      <c r="J276" s="116"/>
      <c r="P276" s="116"/>
    </row>
    <row r="277" spans="6:16" s="115" customFormat="1" ht="13.8">
      <c r="F277" s="116"/>
      <c r="J277" s="116"/>
      <c r="P277" s="116"/>
    </row>
    <row r="278" spans="6:16" s="115" customFormat="1" ht="13.8">
      <c r="F278" s="116"/>
      <c r="J278" s="116"/>
      <c r="P278" s="116"/>
    </row>
    <row r="279" spans="6:16" s="115" customFormat="1" ht="13.8">
      <c r="F279" s="116"/>
      <c r="J279" s="116"/>
      <c r="P279" s="116"/>
    </row>
    <row r="280" spans="6:16" s="115" customFormat="1" ht="13.8">
      <c r="F280" s="116"/>
      <c r="J280" s="116"/>
      <c r="P280" s="116"/>
    </row>
    <row r="281" spans="6:16" s="115" customFormat="1" ht="13.8">
      <c r="F281" s="116"/>
      <c r="J281" s="116"/>
      <c r="P281" s="116"/>
    </row>
    <row r="282" spans="6:16" s="115" customFormat="1" ht="13.8">
      <c r="F282" s="116"/>
      <c r="J282" s="116"/>
      <c r="P282" s="116"/>
    </row>
    <row r="283" spans="6:16" s="115" customFormat="1" ht="13.8">
      <c r="F283" s="116"/>
      <c r="J283" s="116"/>
      <c r="P283" s="116"/>
    </row>
    <row r="284" spans="6:16" s="115" customFormat="1" ht="13.8">
      <c r="F284" s="116"/>
      <c r="J284" s="116"/>
      <c r="P284" s="116"/>
    </row>
    <row r="285" spans="6:16" s="115" customFormat="1" ht="13.8">
      <c r="F285" s="116"/>
      <c r="J285" s="116"/>
      <c r="P285" s="116"/>
    </row>
    <row r="286" spans="6:16" s="115" customFormat="1" ht="13.8">
      <c r="F286" s="116"/>
      <c r="J286" s="116"/>
      <c r="P286" s="116"/>
    </row>
    <row r="287" spans="6:16" s="115" customFormat="1" ht="13.8">
      <c r="F287" s="116"/>
      <c r="J287" s="116"/>
      <c r="P287" s="116"/>
    </row>
    <row r="288" spans="6:16" s="115" customFormat="1" ht="13.8">
      <c r="F288" s="116"/>
      <c r="J288" s="116"/>
      <c r="P288" s="116"/>
    </row>
    <row r="289" spans="6:16" s="115" customFormat="1" ht="13.8">
      <c r="F289" s="116"/>
      <c r="J289" s="116"/>
      <c r="P289" s="116"/>
    </row>
    <row r="290" spans="6:16" s="115" customFormat="1" ht="13.8">
      <c r="F290" s="116"/>
      <c r="J290" s="116"/>
      <c r="P290" s="116"/>
    </row>
    <row r="291" spans="6:16" s="115" customFormat="1" ht="13.8">
      <c r="F291" s="116"/>
      <c r="J291" s="116"/>
      <c r="P291" s="116"/>
    </row>
    <row r="292" spans="6:16" s="115" customFormat="1" ht="13.8">
      <c r="F292" s="116"/>
      <c r="J292" s="116"/>
      <c r="P292" s="116"/>
    </row>
    <row r="293" spans="6:16" s="115" customFormat="1" ht="13.8">
      <c r="F293" s="116"/>
      <c r="J293" s="116"/>
      <c r="P293" s="116"/>
    </row>
    <row r="294" spans="6:16" s="115" customFormat="1" ht="13.8">
      <c r="F294" s="116"/>
      <c r="J294" s="116"/>
      <c r="P294" s="116"/>
    </row>
    <row r="295" spans="6:16" s="115" customFormat="1" ht="13.8">
      <c r="F295" s="116"/>
      <c r="J295" s="116"/>
      <c r="P295" s="116"/>
    </row>
    <row r="296" spans="6:16" s="115" customFormat="1" ht="13.8">
      <c r="F296" s="116"/>
      <c r="J296" s="116"/>
      <c r="P296" s="116"/>
    </row>
    <row r="297" spans="6:16" s="115" customFormat="1" ht="13.8">
      <c r="F297" s="116"/>
      <c r="J297" s="116"/>
      <c r="P297" s="116"/>
    </row>
    <row r="298" spans="6:16" s="115" customFormat="1" ht="13.8">
      <c r="F298" s="116"/>
      <c r="J298" s="116"/>
      <c r="P298" s="116"/>
    </row>
    <row r="299" spans="6:16" s="115" customFormat="1" ht="13.8">
      <c r="F299" s="116"/>
      <c r="J299" s="116"/>
      <c r="P299" s="116"/>
    </row>
    <row r="300" spans="6:16" s="115" customFormat="1" ht="13.8">
      <c r="F300" s="116"/>
      <c r="J300" s="116"/>
      <c r="P300" s="116"/>
    </row>
    <row r="301" spans="6:16" s="115" customFormat="1" ht="13.8">
      <c r="F301" s="116"/>
      <c r="J301" s="116"/>
      <c r="P301" s="116"/>
    </row>
    <row r="302" spans="6:16" s="115" customFormat="1" ht="13.8">
      <c r="F302" s="116"/>
      <c r="J302" s="116"/>
      <c r="P302" s="116"/>
    </row>
    <row r="303" spans="6:16" s="115" customFormat="1" ht="13.8">
      <c r="F303" s="116"/>
      <c r="J303" s="116"/>
      <c r="P303" s="116"/>
    </row>
    <row r="304" spans="6:16" s="115" customFormat="1" ht="13.8">
      <c r="F304" s="116"/>
      <c r="J304" s="116"/>
      <c r="P304" s="116"/>
    </row>
    <row r="305" spans="6:16" s="115" customFormat="1" ht="13.8">
      <c r="F305" s="116"/>
      <c r="J305" s="116"/>
      <c r="P305" s="116"/>
    </row>
    <row r="306" spans="6:16" s="115" customFormat="1" ht="13.8">
      <c r="F306" s="116"/>
      <c r="J306" s="116"/>
      <c r="P306" s="116"/>
    </row>
    <row r="307" spans="6:16" s="115" customFormat="1" ht="13.8">
      <c r="F307" s="116"/>
      <c r="J307" s="116"/>
      <c r="P307" s="116"/>
    </row>
    <row r="308" spans="6:16" s="115" customFormat="1" ht="13.8">
      <c r="F308" s="116"/>
      <c r="J308" s="116"/>
      <c r="P308" s="116"/>
    </row>
    <row r="309" spans="6:16" s="115" customFormat="1" ht="13.8">
      <c r="F309" s="116"/>
      <c r="J309" s="116"/>
      <c r="P309" s="116"/>
    </row>
    <row r="310" spans="6:16" s="115" customFormat="1" ht="13.8">
      <c r="F310" s="116"/>
      <c r="J310" s="116"/>
      <c r="P310" s="116"/>
    </row>
    <row r="311" spans="6:16" s="115" customFormat="1" ht="13.8">
      <c r="F311" s="116"/>
      <c r="J311" s="116"/>
      <c r="P311" s="116"/>
    </row>
    <row r="312" spans="6:16" s="115" customFormat="1" ht="13.8">
      <c r="F312" s="116"/>
      <c r="J312" s="116"/>
      <c r="P312" s="116"/>
    </row>
    <row r="313" spans="6:16" s="115" customFormat="1" ht="13.8">
      <c r="F313" s="116"/>
      <c r="J313" s="116"/>
      <c r="P313" s="116"/>
    </row>
    <row r="314" spans="6:16" s="115" customFormat="1" ht="13.8">
      <c r="F314" s="116"/>
      <c r="J314" s="116"/>
      <c r="P314" s="116"/>
    </row>
    <row r="315" spans="6:16" s="115" customFormat="1" ht="13.8">
      <c r="F315" s="116"/>
      <c r="J315" s="116"/>
      <c r="P315" s="116"/>
    </row>
    <row r="316" spans="6:16" s="115" customFormat="1" ht="13.8">
      <c r="F316" s="116"/>
      <c r="J316" s="116"/>
      <c r="P316" s="116"/>
    </row>
    <row r="317" spans="6:16" s="115" customFormat="1" ht="13.8">
      <c r="F317" s="116"/>
      <c r="J317" s="116"/>
      <c r="P317" s="116"/>
    </row>
    <row r="318" spans="6:16" s="115" customFormat="1" ht="13.8">
      <c r="F318" s="116"/>
      <c r="J318" s="116"/>
      <c r="P318" s="116"/>
    </row>
    <row r="319" spans="6:16" s="115" customFormat="1" ht="13.8">
      <c r="F319" s="116"/>
      <c r="J319" s="116"/>
      <c r="P319" s="116"/>
    </row>
    <row r="320" spans="6:16" s="115" customFormat="1" ht="13.8">
      <c r="F320" s="116"/>
      <c r="J320" s="116"/>
      <c r="P320" s="116"/>
    </row>
    <row r="321" spans="6:16" s="115" customFormat="1" ht="13.8">
      <c r="F321" s="116"/>
      <c r="J321" s="116"/>
      <c r="P321" s="116"/>
    </row>
    <row r="322" spans="6:16" s="115" customFormat="1" ht="13.8">
      <c r="F322" s="116"/>
      <c r="J322" s="116"/>
      <c r="P322" s="116"/>
    </row>
    <row r="323" spans="6:16" s="115" customFormat="1" ht="13.8">
      <c r="F323" s="116"/>
      <c r="J323" s="116"/>
      <c r="P323" s="116"/>
    </row>
    <row r="324" spans="6:16" s="115" customFormat="1" ht="13.8">
      <c r="F324" s="116"/>
      <c r="J324" s="116"/>
      <c r="P324" s="116"/>
    </row>
    <row r="325" spans="6:16" s="115" customFormat="1" ht="13.8">
      <c r="F325" s="116"/>
      <c r="J325" s="116"/>
      <c r="P325" s="116"/>
    </row>
    <row r="326" spans="6:16" s="115" customFormat="1" ht="13.8">
      <c r="F326" s="116"/>
      <c r="J326" s="116"/>
      <c r="P326" s="116"/>
    </row>
    <row r="327" spans="6:16" s="115" customFormat="1" ht="13.8">
      <c r="F327" s="116"/>
      <c r="J327" s="116"/>
      <c r="P327" s="116"/>
    </row>
    <row r="328" spans="6:16" s="115" customFormat="1" ht="13.8">
      <c r="F328" s="116"/>
      <c r="J328" s="116"/>
      <c r="P328" s="116"/>
    </row>
    <row r="329" spans="6:16" s="115" customFormat="1" ht="13.8">
      <c r="F329" s="116"/>
      <c r="J329" s="116"/>
      <c r="P329" s="116"/>
    </row>
    <row r="330" spans="6:16" s="115" customFormat="1" ht="13.8">
      <c r="F330" s="116"/>
      <c r="J330" s="116"/>
      <c r="P330" s="116"/>
    </row>
    <row r="331" spans="6:16" s="115" customFormat="1" ht="13.8">
      <c r="F331" s="116"/>
      <c r="J331" s="116"/>
      <c r="P331" s="116"/>
    </row>
    <row r="332" spans="6:16" s="115" customFormat="1" ht="13.8">
      <c r="F332" s="116"/>
      <c r="J332" s="116"/>
      <c r="P332" s="116"/>
    </row>
    <row r="333" spans="6:16" s="115" customFormat="1" ht="13.8">
      <c r="F333" s="116"/>
      <c r="J333" s="116"/>
      <c r="P333" s="116"/>
    </row>
    <row r="334" spans="6:16" s="115" customFormat="1" ht="13.8">
      <c r="F334" s="116"/>
      <c r="J334" s="116"/>
      <c r="P334" s="116"/>
    </row>
    <row r="335" spans="6:16" s="115" customFormat="1" ht="13.8">
      <c r="F335" s="116"/>
      <c r="J335" s="116"/>
      <c r="P335" s="116"/>
    </row>
    <row r="336" spans="6:16" s="115" customFormat="1" ht="13.8">
      <c r="F336" s="116"/>
      <c r="J336" s="116"/>
      <c r="P336" s="116"/>
    </row>
    <row r="337" spans="6:16" s="115" customFormat="1" ht="13.8">
      <c r="F337" s="116"/>
      <c r="J337" s="116"/>
      <c r="P337" s="116"/>
    </row>
    <row r="338" spans="6:16" s="115" customFormat="1" ht="13.8">
      <c r="F338" s="116"/>
      <c r="J338" s="116"/>
      <c r="P338" s="116"/>
    </row>
    <row r="339" spans="6:16" s="115" customFormat="1" ht="13.8">
      <c r="F339" s="116"/>
      <c r="J339" s="116"/>
      <c r="P339" s="116"/>
    </row>
    <row r="340" spans="6:16" s="115" customFormat="1" ht="13.8">
      <c r="F340" s="116"/>
      <c r="J340" s="116"/>
      <c r="P340" s="116"/>
    </row>
    <row r="341" spans="6:16" s="115" customFormat="1" ht="13.8">
      <c r="F341" s="116"/>
      <c r="J341" s="116"/>
      <c r="P341" s="116"/>
    </row>
    <row r="342" spans="6:16" s="115" customFormat="1" ht="13.8">
      <c r="F342" s="116"/>
      <c r="J342" s="116"/>
      <c r="P342" s="116"/>
    </row>
    <row r="343" spans="6:16" s="115" customFormat="1" ht="13.8">
      <c r="F343" s="116"/>
      <c r="J343" s="116"/>
      <c r="P343" s="116"/>
    </row>
    <row r="344" spans="6:16" s="115" customFormat="1" ht="13.8">
      <c r="F344" s="116"/>
      <c r="J344" s="116"/>
      <c r="P344" s="116"/>
    </row>
    <row r="345" spans="6:16" s="115" customFormat="1" ht="13.8">
      <c r="F345" s="116"/>
      <c r="J345" s="116"/>
      <c r="P345" s="116"/>
    </row>
    <row r="346" spans="6:16" s="115" customFormat="1" ht="13.8">
      <c r="F346" s="116"/>
      <c r="J346" s="116"/>
      <c r="P346" s="116"/>
    </row>
    <row r="347" spans="6:16" s="115" customFormat="1" ht="13.8">
      <c r="F347" s="116"/>
      <c r="J347" s="116"/>
      <c r="P347" s="116"/>
    </row>
    <row r="348" spans="6:16" s="115" customFormat="1" ht="13.8">
      <c r="F348" s="116"/>
      <c r="J348" s="116"/>
      <c r="P348" s="116"/>
    </row>
    <row r="349" spans="6:16" s="115" customFormat="1" ht="13.8">
      <c r="F349" s="116"/>
      <c r="J349" s="116"/>
      <c r="P349" s="116"/>
    </row>
    <row r="350" spans="6:16" s="115" customFormat="1" ht="13.8">
      <c r="F350" s="116"/>
      <c r="J350" s="116"/>
      <c r="P350" s="116"/>
    </row>
    <row r="351" spans="6:16" s="115" customFormat="1" ht="13.8">
      <c r="F351" s="116"/>
      <c r="J351" s="116"/>
      <c r="P351" s="116"/>
    </row>
    <row r="352" spans="6:16" s="115" customFormat="1" ht="13.8">
      <c r="F352" s="116"/>
      <c r="J352" s="116"/>
      <c r="P352" s="116"/>
    </row>
    <row r="353" spans="6:16" s="115" customFormat="1" ht="13.8">
      <c r="F353" s="116"/>
      <c r="J353" s="116"/>
      <c r="P353" s="116"/>
    </row>
    <row r="354" spans="6:16" s="115" customFormat="1" ht="13.8">
      <c r="F354" s="116"/>
      <c r="J354" s="116"/>
      <c r="P354" s="116"/>
    </row>
    <row r="355" spans="6:16" s="115" customFormat="1" ht="13.8">
      <c r="F355" s="116"/>
      <c r="J355" s="116"/>
      <c r="P355" s="116"/>
    </row>
    <row r="356" spans="6:16" s="115" customFormat="1" ht="13.8">
      <c r="F356" s="116"/>
      <c r="J356" s="116"/>
      <c r="P356" s="116"/>
    </row>
    <row r="357" spans="6:16" s="115" customFormat="1" ht="13.8">
      <c r="F357" s="116"/>
      <c r="J357" s="116"/>
      <c r="P357" s="116"/>
    </row>
    <row r="358" spans="6:16" s="115" customFormat="1" ht="13.8">
      <c r="F358" s="116"/>
      <c r="J358" s="116"/>
      <c r="P358" s="116"/>
    </row>
    <row r="359" spans="6:16" s="115" customFormat="1" ht="13.8">
      <c r="F359" s="116"/>
      <c r="J359" s="116"/>
      <c r="P359" s="116"/>
    </row>
    <row r="360" spans="6:16" s="115" customFormat="1" ht="13.8">
      <c r="F360" s="116"/>
      <c r="J360" s="116"/>
      <c r="P360" s="116"/>
    </row>
    <row r="361" spans="6:16" s="115" customFormat="1" ht="13.8">
      <c r="F361" s="116"/>
      <c r="J361" s="116"/>
      <c r="P361" s="116"/>
    </row>
    <row r="362" spans="6:16" s="115" customFormat="1" ht="13.8">
      <c r="F362" s="116"/>
      <c r="J362" s="116"/>
      <c r="P362" s="116"/>
    </row>
    <row r="363" spans="6:16" s="115" customFormat="1" ht="13.8">
      <c r="F363" s="116"/>
      <c r="J363" s="116"/>
      <c r="P363" s="116"/>
    </row>
    <row r="364" spans="6:16" s="115" customFormat="1" ht="13.8">
      <c r="F364" s="116"/>
      <c r="J364" s="116"/>
      <c r="P364" s="116"/>
    </row>
    <row r="365" spans="6:16" s="115" customFormat="1" ht="13.8">
      <c r="F365" s="116"/>
      <c r="J365" s="116"/>
      <c r="P365" s="116"/>
    </row>
    <row r="366" spans="6:16" s="115" customFormat="1" ht="13.8">
      <c r="F366" s="116"/>
      <c r="J366" s="116"/>
      <c r="P366" s="116"/>
    </row>
    <row r="367" spans="6:16" s="115" customFormat="1" ht="13.8">
      <c r="F367" s="116"/>
      <c r="J367" s="116"/>
      <c r="P367" s="116"/>
    </row>
    <row r="368" spans="6:16" s="115" customFormat="1" ht="13.8">
      <c r="F368" s="116"/>
      <c r="J368" s="116"/>
      <c r="P368" s="116"/>
    </row>
    <row r="369" spans="6:16" s="115" customFormat="1" ht="13.8">
      <c r="F369" s="116"/>
      <c r="J369" s="116"/>
      <c r="P369" s="116"/>
    </row>
    <row r="370" spans="6:16" s="115" customFormat="1" ht="13.8">
      <c r="F370" s="116"/>
      <c r="J370" s="116"/>
      <c r="P370" s="116"/>
    </row>
    <row r="371" spans="6:16" s="115" customFormat="1" ht="13.8">
      <c r="F371" s="116"/>
      <c r="J371" s="116"/>
      <c r="P371" s="116"/>
    </row>
    <row r="372" spans="6:16" s="115" customFormat="1" ht="13.8">
      <c r="F372" s="116"/>
      <c r="J372" s="116"/>
      <c r="P372" s="116"/>
    </row>
    <row r="373" spans="6:16" s="115" customFormat="1" ht="13.8">
      <c r="F373" s="116"/>
      <c r="J373" s="116"/>
      <c r="P373" s="116"/>
    </row>
    <row r="374" spans="6:16" s="115" customFormat="1" ht="13.8">
      <c r="F374" s="116"/>
      <c r="J374" s="116"/>
      <c r="P374" s="116"/>
    </row>
    <row r="375" spans="6:16" s="115" customFormat="1" ht="13.8">
      <c r="F375" s="116"/>
      <c r="J375" s="116"/>
      <c r="P375" s="116"/>
    </row>
    <row r="376" spans="6:16" s="115" customFormat="1" ht="13.8">
      <c r="F376" s="116"/>
      <c r="J376" s="116"/>
      <c r="P376" s="116"/>
    </row>
    <row r="377" spans="6:16" s="115" customFormat="1" ht="13.8">
      <c r="F377" s="116"/>
      <c r="J377" s="116"/>
      <c r="P377" s="116"/>
    </row>
    <row r="378" spans="6:16" s="115" customFormat="1" ht="13.8">
      <c r="F378" s="116"/>
      <c r="J378" s="116"/>
      <c r="P378" s="116"/>
    </row>
    <row r="379" spans="6:16" s="115" customFormat="1" ht="13.8">
      <c r="F379" s="116"/>
      <c r="J379" s="116"/>
      <c r="P379" s="116"/>
    </row>
    <row r="380" spans="6:16" s="115" customFormat="1" ht="13.8">
      <c r="F380" s="116"/>
      <c r="J380" s="116"/>
      <c r="P380" s="116"/>
    </row>
    <row r="381" spans="6:16" s="115" customFormat="1" ht="13.8">
      <c r="F381" s="116"/>
      <c r="J381" s="116"/>
      <c r="P381" s="116"/>
    </row>
    <row r="382" spans="6:16" s="115" customFormat="1" ht="13.8">
      <c r="F382" s="116"/>
      <c r="J382" s="116"/>
      <c r="P382" s="116"/>
    </row>
    <row r="383" spans="6:16" s="115" customFormat="1" ht="13.8">
      <c r="F383" s="116"/>
      <c r="J383" s="116"/>
      <c r="P383" s="116"/>
    </row>
    <row r="384" spans="6:16" s="115" customFormat="1" ht="13.8">
      <c r="F384" s="116"/>
      <c r="J384" s="116"/>
      <c r="P384" s="116"/>
    </row>
    <row r="385" spans="6:16" s="115" customFormat="1" ht="13.8">
      <c r="F385" s="116"/>
      <c r="J385" s="116"/>
      <c r="P385" s="116"/>
    </row>
    <row r="386" spans="6:16" s="115" customFormat="1" ht="13.8">
      <c r="F386" s="116"/>
      <c r="J386" s="116"/>
      <c r="P386" s="116"/>
    </row>
    <row r="387" spans="6:16" s="115" customFormat="1" ht="13.8">
      <c r="F387" s="116"/>
      <c r="J387" s="116"/>
      <c r="P387" s="116"/>
    </row>
    <row r="388" spans="6:16" s="115" customFormat="1" ht="13.8">
      <c r="F388" s="116"/>
      <c r="J388" s="116"/>
      <c r="P388" s="116"/>
    </row>
    <row r="389" spans="6:16" s="115" customFormat="1" ht="13.8">
      <c r="F389" s="116"/>
      <c r="J389" s="116"/>
      <c r="P389" s="116"/>
    </row>
    <row r="390" spans="6:16" s="115" customFormat="1" ht="13.8">
      <c r="F390" s="116"/>
      <c r="J390" s="116"/>
      <c r="P390" s="116"/>
    </row>
    <row r="391" spans="6:16" s="115" customFormat="1" ht="13.8">
      <c r="F391" s="116"/>
      <c r="J391" s="116"/>
      <c r="P391" s="116"/>
    </row>
    <row r="392" spans="6:16" s="115" customFormat="1" ht="13.8">
      <c r="F392" s="116"/>
      <c r="J392" s="116"/>
      <c r="P392" s="116"/>
    </row>
    <row r="393" spans="6:16" s="115" customFormat="1" ht="13.8">
      <c r="F393" s="116"/>
      <c r="J393" s="116"/>
      <c r="P393" s="116"/>
    </row>
    <row r="394" spans="6:16" s="115" customFormat="1" ht="13.8">
      <c r="F394" s="116"/>
      <c r="J394" s="116"/>
      <c r="P394" s="116"/>
    </row>
    <row r="395" spans="6:16" s="115" customFormat="1" ht="13.8">
      <c r="F395" s="116"/>
      <c r="J395" s="116"/>
      <c r="P395" s="116"/>
    </row>
    <row r="396" spans="6:16" s="115" customFormat="1" ht="13.8">
      <c r="F396" s="116"/>
      <c r="J396" s="116"/>
      <c r="P396" s="116"/>
    </row>
    <row r="397" spans="6:16" s="115" customFormat="1" ht="13.8">
      <c r="F397" s="116"/>
      <c r="J397" s="116"/>
      <c r="P397" s="116"/>
    </row>
    <row r="398" spans="6:16" s="115" customFormat="1" ht="13.8">
      <c r="F398" s="116"/>
      <c r="J398" s="116"/>
      <c r="P398" s="116"/>
    </row>
    <row r="399" spans="6:16" s="115" customFormat="1" ht="13.8">
      <c r="F399" s="116"/>
      <c r="J399" s="116"/>
      <c r="P399" s="116"/>
    </row>
    <row r="400" spans="6:16" s="115" customFormat="1" ht="13.8">
      <c r="F400" s="116"/>
      <c r="J400" s="116"/>
      <c r="P400" s="116"/>
    </row>
    <row r="401" spans="6:16" s="115" customFormat="1" ht="13.8">
      <c r="F401" s="116"/>
      <c r="J401" s="116"/>
      <c r="P401" s="116"/>
    </row>
    <row r="402" spans="6:16" s="115" customFormat="1" ht="13.8">
      <c r="F402" s="116"/>
      <c r="J402" s="116"/>
      <c r="P402" s="116"/>
    </row>
    <row r="403" spans="6:16" s="115" customFormat="1" ht="13.8">
      <c r="F403" s="116"/>
      <c r="J403" s="116"/>
      <c r="P403" s="116"/>
    </row>
    <row r="404" spans="6:16" s="115" customFormat="1" ht="13.8">
      <c r="F404" s="116"/>
      <c r="J404" s="116"/>
      <c r="P404" s="116"/>
    </row>
    <row r="405" spans="6:16" s="115" customFormat="1" ht="13.8">
      <c r="F405" s="116"/>
      <c r="J405" s="116"/>
      <c r="P405" s="116"/>
    </row>
    <row r="406" spans="6:16" s="115" customFormat="1" ht="13.8">
      <c r="F406" s="116"/>
      <c r="J406" s="116"/>
      <c r="P406" s="116"/>
    </row>
    <row r="407" spans="6:16" s="115" customFormat="1" ht="13.8">
      <c r="F407" s="116"/>
      <c r="J407" s="116"/>
      <c r="P407" s="116"/>
    </row>
    <row r="408" spans="6:16" s="115" customFormat="1" ht="13.8">
      <c r="F408" s="116"/>
      <c r="J408" s="116"/>
      <c r="P408" s="116"/>
    </row>
    <row r="409" spans="6:16" s="115" customFormat="1" ht="13.8">
      <c r="F409" s="116"/>
      <c r="J409" s="116"/>
      <c r="P409" s="116"/>
    </row>
    <row r="410" spans="6:16" s="115" customFormat="1" ht="13.8">
      <c r="F410" s="116"/>
      <c r="J410" s="116"/>
      <c r="P410" s="116"/>
    </row>
    <row r="411" spans="6:16" s="115" customFormat="1" ht="13.8">
      <c r="F411" s="116"/>
      <c r="J411" s="116"/>
      <c r="P411" s="116"/>
    </row>
    <row r="412" spans="6:16" s="115" customFormat="1" ht="13.8">
      <c r="F412" s="116"/>
      <c r="J412" s="116"/>
      <c r="P412" s="116"/>
    </row>
    <row r="413" spans="6:16" s="115" customFormat="1" ht="13.8">
      <c r="F413" s="116"/>
      <c r="J413" s="116"/>
      <c r="P413" s="116"/>
    </row>
    <row r="414" spans="6:16" s="115" customFormat="1" ht="13.8">
      <c r="F414" s="116"/>
      <c r="J414" s="116"/>
      <c r="P414" s="116"/>
    </row>
    <row r="415" spans="6:16" s="115" customFormat="1" ht="13.8">
      <c r="F415" s="116"/>
      <c r="J415" s="116"/>
      <c r="P415" s="116"/>
    </row>
    <row r="416" spans="6:16" s="115" customFormat="1" ht="13.8">
      <c r="F416" s="116"/>
      <c r="J416" s="116"/>
      <c r="P416" s="116"/>
    </row>
    <row r="417" spans="6:16" s="115" customFormat="1" ht="13.8">
      <c r="F417" s="116"/>
      <c r="J417" s="116"/>
      <c r="P417" s="116"/>
    </row>
    <row r="418" spans="6:16" s="115" customFormat="1" ht="13.8">
      <c r="F418" s="116"/>
      <c r="J418" s="116"/>
      <c r="P418" s="116"/>
    </row>
    <row r="419" spans="6:16" s="115" customFormat="1" ht="13.8">
      <c r="F419" s="116"/>
      <c r="J419" s="116"/>
      <c r="P419" s="116"/>
    </row>
    <row r="420" spans="6:16" s="115" customFormat="1" ht="13.8">
      <c r="F420" s="116"/>
      <c r="J420" s="116"/>
      <c r="P420" s="116"/>
    </row>
    <row r="421" spans="6:16" s="115" customFormat="1" ht="13.8">
      <c r="F421" s="116"/>
      <c r="J421" s="116"/>
      <c r="P421" s="116"/>
    </row>
    <row r="422" spans="6:16" s="115" customFormat="1" ht="13.8">
      <c r="F422" s="116"/>
      <c r="J422" s="116"/>
      <c r="P422" s="116"/>
    </row>
    <row r="423" spans="6:16" s="115" customFormat="1" ht="13.8">
      <c r="F423" s="116"/>
      <c r="J423" s="116"/>
      <c r="P423" s="116"/>
    </row>
    <row r="424" spans="6:16" s="115" customFormat="1" ht="13.8">
      <c r="F424" s="116"/>
      <c r="J424" s="116"/>
      <c r="P424" s="116"/>
    </row>
    <row r="425" spans="6:16" s="115" customFormat="1" ht="13.8">
      <c r="F425" s="116"/>
      <c r="J425" s="116"/>
      <c r="P425" s="116"/>
    </row>
    <row r="426" spans="6:16" s="115" customFormat="1" ht="13.8">
      <c r="F426" s="116"/>
      <c r="J426" s="116"/>
      <c r="P426" s="116"/>
    </row>
    <row r="427" spans="6:16" s="115" customFormat="1" ht="13.8">
      <c r="F427" s="116"/>
      <c r="J427" s="116"/>
      <c r="P427" s="116"/>
    </row>
    <row r="428" spans="6:16" s="115" customFormat="1" ht="13.8">
      <c r="F428" s="116"/>
      <c r="J428" s="116"/>
      <c r="P428" s="116"/>
    </row>
    <row r="429" spans="6:16" s="115" customFormat="1" ht="13.8">
      <c r="F429" s="116"/>
      <c r="J429" s="116"/>
      <c r="P429" s="116"/>
    </row>
    <row r="430" spans="6:16" s="115" customFormat="1" ht="13.8">
      <c r="F430" s="116"/>
      <c r="J430" s="116"/>
      <c r="P430" s="116"/>
    </row>
    <row r="431" spans="6:16" s="115" customFormat="1" ht="13.8">
      <c r="F431" s="116"/>
      <c r="J431" s="116"/>
      <c r="P431" s="116"/>
    </row>
    <row r="432" spans="6:16" s="115" customFormat="1" ht="13.8">
      <c r="F432" s="116"/>
      <c r="J432" s="116"/>
      <c r="P432" s="116"/>
    </row>
    <row r="433" spans="6:16" s="115" customFormat="1" ht="13.8">
      <c r="F433" s="116"/>
      <c r="J433" s="116"/>
      <c r="P433" s="116"/>
    </row>
    <row r="434" spans="6:16" s="115" customFormat="1" ht="13.8">
      <c r="F434" s="116"/>
      <c r="J434" s="116"/>
      <c r="P434" s="116"/>
    </row>
    <row r="435" spans="6:16" s="115" customFormat="1" ht="13.8">
      <c r="F435" s="116"/>
      <c r="J435" s="116"/>
      <c r="P435" s="116"/>
    </row>
    <row r="436" spans="6:16" s="115" customFormat="1" ht="13.8">
      <c r="F436" s="116"/>
      <c r="J436" s="116"/>
      <c r="P436" s="116"/>
    </row>
    <row r="437" spans="6:16" s="115" customFormat="1" ht="13.8">
      <c r="F437" s="116"/>
      <c r="J437" s="116"/>
      <c r="P437" s="116"/>
    </row>
    <row r="438" spans="6:16" s="115" customFormat="1" ht="13.8">
      <c r="F438" s="116"/>
      <c r="J438" s="116"/>
      <c r="P438" s="116"/>
    </row>
    <row r="439" spans="6:16" s="115" customFormat="1" ht="13.8">
      <c r="F439" s="116"/>
      <c r="J439" s="116"/>
      <c r="P439" s="116"/>
    </row>
    <row r="440" spans="6:16" s="115" customFormat="1" ht="13.8">
      <c r="F440" s="116"/>
      <c r="J440" s="116"/>
      <c r="P440" s="116"/>
    </row>
    <row r="441" spans="6:16" s="115" customFormat="1" ht="13.8">
      <c r="F441" s="116"/>
      <c r="J441" s="116"/>
      <c r="P441" s="116"/>
    </row>
    <row r="442" spans="6:16" s="115" customFormat="1" ht="13.8">
      <c r="F442" s="116"/>
      <c r="J442" s="116"/>
      <c r="P442" s="116"/>
    </row>
    <row r="443" spans="6:16" s="115" customFormat="1" ht="13.8">
      <c r="F443" s="116"/>
      <c r="J443" s="116"/>
      <c r="P443" s="116"/>
    </row>
    <row r="444" spans="6:16" s="115" customFormat="1" ht="13.8">
      <c r="F444" s="116"/>
      <c r="J444" s="116"/>
      <c r="P444" s="116"/>
    </row>
    <row r="445" spans="6:16" s="115" customFormat="1" ht="13.8">
      <c r="F445" s="116"/>
      <c r="J445" s="116"/>
      <c r="P445" s="116"/>
    </row>
    <row r="446" spans="6:16" s="115" customFormat="1" ht="13.8">
      <c r="F446" s="116"/>
      <c r="J446" s="116"/>
      <c r="P446" s="116"/>
    </row>
    <row r="447" spans="6:16" s="115" customFormat="1" ht="13.8">
      <c r="F447" s="116"/>
      <c r="J447" s="116"/>
      <c r="P447" s="116"/>
    </row>
    <row r="448" spans="6:16" s="115" customFormat="1" ht="13.8">
      <c r="F448" s="116"/>
      <c r="J448" s="116"/>
      <c r="P448" s="116"/>
    </row>
    <row r="449" spans="6:16" s="115" customFormat="1" ht="13.8">
      <c r="F449" s="116"/>
      <c r="J449" s="116"/>
      <c r="P449" s="116"/>
    </row>
    <row r="450" spans="6:16" s="115" customFormat="1" ht="13.8">
      <c r="F450" s="116"/>
      <c r="J450" s="116"/>
      <c r="P450" s="116"/>
    </row>
    <row r="451" spans="6:16" s="115" customFormat="1" ht="13.8">
      <c r="F451" s="116"/>
      <c r="J451" s="116"/>
      <c r="P451" s="116"/>
    </row>
    <row r="452" spans="6:16" s="115" customFormat="1" ht="13.8">
      <c r="F452" s="116"/>
      <c r="J452" s="116"/>
      <c r="P452" s="116"/>
    </row>
    <row r="453" spans="6:16" s="115" customFormat="1" ht="13.8">
      <c r="F453" s="116"/>
      <c r="J453" s="116"/>
      <c r="P453" s="116"/>
    </row>
    <row r="454" spans="6:16" s="115" customFormat="1" ht="13.8">
      <c r="F454" s="116"/>
      <c r="J454" s="116"/>
      <c r="P454" s="116"/>
    </row>
    <row r="455" spans="6:16" s="115" customFormat="1" ht="13.8">
      <c r="F455" s="116"/>
      <c r="J455" s="116"/>
      <c r="P455" s="116"/>
    </row>
    <row r="456" spans="6:16" s="115" customFormat="1" ht="13.8">
      <c r="F456" s="116"/>
      <c r="J456" s="116"/>
      <c r="P456" s="116"/>
    </row>
    <row r="457" spans="6:16" s="115" customFormat="1" ht="13.8">
      <c r="F457" s="116"/>
      <c r="J457" s="116"/>
      <c r="P457" s="116"/>
    </row>
    <row r="458" spans="6:16" s="115" customFormat="1" ht="13.8">
      <c r="F458" s="116"/>
      <c r="J458" s="116"/>
      <c r="P458" s="116"/>
    </row>
    <row r="459" spans="6:16" s="115" customFormat="1" ht="13.8">
      <c r="F459" s="116"/>
      <c r="J459" s="116"/>
      <c r="P459" s="116"/>
    </row>
    <row r="460" spans="6:16" s="115" customFormat="1" ht="13.8">
      <c r="F460" s="116"/>
      <c r="J460" s="116"/>
      <c r="P460" s="116"/>
    </row>
    <row r="461" spans="6:16" s="115" customFormat="1" ht="13.8">
      <c r="F461" s="116"/>
      <c r="J461" s="116"/>
      <c r="P461" s="116"/>
    </row>
    <row r="462" spans="6:16" s="115" customFormat="1" ht="13.8">
      <c r="F462" s="116"/>
      <c r="J462" s="116"/>
      <c r="P462" s="116"/>
    </row>
    <row r="463" spans="6:16" s="115" customFormat="1" ht="13.8">
      <c r="F463" s="116"/>
      <c r="J463" s="116"/>
      <c r="P463" s="116"/>
    </row>
    <row r="464" spans="6:16" s="115" customFormat="1" ht="13.8">
      <c r="F464" s="116"/>
      <c r="J464" s="116"/>
      <c r="P464" s="116"/>
    </row>
    <row r="465" spans="6:16" s="115" customFormat="1" ht="13.8">
      <c r="F465" s="116"/>
      <c r="J465" s="116"/>
      <c r="P465" s="116"/>
    </row>
    <row r="466" spans="6:16" s="115" customFormat="1" ht="13.8">
      <c r="F466" s="116"/>
      <c r="J466" s="116"/>
      <c r="P466" s="116"/>
    </row>
    <row r="467" spans="6:16" s="115" customFormat="1" ht="13.8">
      <c r="F467" s="116"/>
      <c r="J467" s="116"/>
      <c r="P467" s="116"/>
    </row>
    <row r="468" spans="6:16" s="115" customFormat="1" ht="13.8">
      <c r="F468" s="116"/>
      <c r="J468" s="116"/>
      <c r="P468" s="116"/>
    </row>
    <row r="469" spans="6:16" s="115" customFormat="1" ht="13.8">
      <c r="F469" s="116"/>
      <c r="J469" s="116"/>
      <c r="P469" s="116"/>
    </row>
    <row r="470" spans="6:16" s="115" customFormat="1" ht="13.8">
      <c r="F470" s="116"/>
      <c r="J470" s="116"/>
      <c r="P470" s="116"/>
    </row>
    <row r="471" spans="6:16" s="115" customFormat="1" ht="13.8">
      <c r="F471" s="116"/>
      <c r="J471" s="116"/>
      <c r="P471" s="116"/>
    </row>
    <row r="472" spans="6:16" s="115" customFormat="1" ht="13.8">
      <c r="F472" s="116"/>
      <c r="J472" s="116"/>
      <c r="P472" s="116"/>
    </row>
    <row r="473" spans="6:16" s="115" customFormat="1" ht="13.8">
      <c r="F473" s="116"/>
      <c r="J473" s="116"/>
      <c r="P473" s="116"/>
    </row>
    <row r="474" spans="6:16" s="115" customFormat="1" ht="13.8">
      <c r="F474" s="116"/>
      <c r="J474" s="116"/>
      <c r="P474" s="116"/>
    </row>
    <row r="475" spans="6:16" s="115" customFormat="1" ht="13.8">
      <c r="F475" s="116"/>
      <c r="J475" s="116"/>
      <c r="P475" s="116"/>
    </row>
    <row r="476" spans="6:16" s="115" customFormat="1" ht="13.8">
      <c r="F476" s="116"/>
      <c r="J476" s="116"/>
      <c r="P476" s="116"/>
    </row>
    <row r="477" spans="6:16" s="115" customFormat="1" ht="13.8">
      <c r="F477" s="116"/>
      <c r="J477" s="116"/>
      <c r="P477" s="116"/>
    </row>
    <row r="478" spans="6:16" s="115" customFormat="1" ht="13.8">
      <c r="F478" s="116"/>
      <c r="J478" s="116"/>
      <c r="P478" s="116"/>
    </row>
    <row r="479" spans="6:16" s="115" customFormat="1" ht="13.8">
      <c r="F479" s="116"/>
      <c r="J479" s="116"/>
      <c r="P479" s="116"/>
    </row>
    <row r="480" spans="6:16" s="115" customFormat="1" ht="13.8">
      <c r="F480" s="116"/>
      <c r="J480" s="116"/>
      <c r="P480" s="116"/>
    </row>
    <row r="481" spans="6:16" s="115" customFormat="1" ht="13.8">
      <c r="F481" s="116"/>
      <c r="J481" s="116"/>
      <c r="P481" s="116"/>
    </row>
    <row r="482" spans="6:16" s="115" customFormat="1" ht="13.8">
      <c r="F482" s="116"/>
      <c r="J482" s="116"/>
      <c r="P482" s="116"/>
    </row>
    <row r="483" spans="6:16" s="115" customFormat="1" ht="13.8">
      <c r="F483" s="116"/>
      <c r="J483" s="116"/>
      <c r="P483" s="116"/>
    </row>
    <row r="484" spans="6:16" s="115" customFormat="1" ht="13.8">
      <c r="F484" s="116"/>
      <c r="J484" s="116"/>
      <c r="P484" s="116"/>
    </row>
    <row r="485" spans="6:16" s="115" customFormat="1" ht="13.8">
      <c r="F485" s="116"/>
      <c r="J485" s="116"/>
      <c r="P485" s="116"/>
    </row>
    <row r="486" spans="6:16" s="115" customFormat="1" ht="13.8">
      <c r="F486" s="116"/>
      <c r="J486" s="116"/>
      <c r="P486" s="116"/>
    </row>
    <row r="487" spans="6:16" s="115" customFormat="1" ht="13.8">
      <c r="F487" s="116"/>
      <c r="J487" s="116"/>
      <c r="P487" s="116"/>
    </row>
    <row r="488" spans="6:16" s="115" customFormat="1" ht="13.8">
      <c r="F488" s="116"/>
      <c r="J488" s="116"/>
      <c r="P488" s="116"/>
    </row>
    <row r="489" spans="6:16" s="115" customFormat="1" ht="13.8">
      <c r="F489" s="116"/>
      <c r="J489" s="116"/>
      <c r="P489" s="116"/>
    </row>
    <row r="490" spans="6:16" s="115" customFormat="1" ht="13.8">
      <c r="F490" s="116"/>
      <c r="J490" s="116"/>
      <c r="P490" s="116"/>
    </row>
    <row r="491" spans="6:16" s="115" customFormat="1" ht="13.8">
      <c r="F491" s="116"/>
      <c r="J491" s="116"/>
      <c r="P491" s="116"/>
    </row>
    <row r="492" spans="6:16" s="115" customFormat="1" ht="13.8">
      <c r="F492" s="116"/>
      <c r="J492" s="116"/>
      <c r="P492" s="116"/>
    </row>
    <row r="493" spans="6:16" s="115" customFormat="1" ht="13.8">
      <c r="F493" s="116"/>
      <c r="J493" s="116"/>
      <c r="P493" s="116"/>
    </row>
    <row r="494" spans="6:16" s="115" customFormat="1" ht="13.8">
      <c r="F494" s="116"/>
      <c r="J494" s="116"/>
      <c r="P494" s="116"/>
    </row>
    <row r="495" spans="6:16" s="115" customFormat="1" ht="13.8">
      <c r="F495" s="116"/>
      <c r="J495" s="116"/>
      <c r="P495" s="116"/>
    </row>
    <row r="496" spans="6:16" s="115" customFormat="1" ht="13.8">
      <c r="F496" s="116"/>
      <c r="J496" s="116"/>
      <c r="P496" s="116"/>
    </row>
    <row r="497" spans="6:16" s="115" customFormat="1" ht="13.8">
      <c r="F497" s="116"/>
      <c r="J497" s="116"/>
      <c r="P497" s="116"/>
    </row>
    <row r="498" spans="6:16" s="115" customFormat="1" ht="13.8">
      <c r="F498" s="116"/>
      <c r="J498" s="116"/>
      <c r="P498" s="116"/>
    </row>
    <row r="499" spans="6:16" s="115" customFormat="1" ht="13.8">
      <c r="F499" s="116"/>
      <c r="J499" s="116"/>
      <c r="P499" s="116"/>
    </row>
    <row r="500" spans="6:16" s="115" customFormat="1" ht="13.8">
      <c r="F500" s="116"/>
      <c r="J500" s="116"/>
      <c r="P500" s="116"/>
    </row>
    <row r="501" spans="6:16" s="115" customFormat="1" ht="13.8">
      <c r="F501" s="116"/>
      <c r="J501" s="116"/>
      <c r="P501" s="116"/>
    </row>
    <row r="502" spans="6:16" s="115" customFormat="1" ht="13.8">
      <c r="F502" s="116"/>
      <c r="J502" s="116"/>
      <c r="P502" s="116"/>
    </row>
    <row r="503" spans="6:16" s="115" customFormat="1" ht="13.8">
      <c r="F503" s="116"/>
      <c r="J503" s="116"/>
      <c r="P503" s="116"/>
    </row>
    <row r="504" spans="6:16" s="115" customFormat="1" ht="13.8">
      <c r="F504" s="116"/>
      <c r="J504" s="116"/>
      <c r="P504" s="116"/>
    </row>
    <row r="505" spans="6:16" s="115" customFormat="1" ht="13.8">
      <c r="F505" s="116"/>
      <c r="J505" s="116"/>
      <c r="P505" s="116"/>
    </row>
    <row r="506" spans="6:16" s="115" customFormat="1" ht="13.8">
      <c r="F506" s="116"/>
      <c r="J506" s="116"/>
      <c r="P506" s="116"/>
    </row>
    <row r="507" spans="6:16" s="115" customFormat="1" ht="13.8">
      <c r="F507" s="116"/>
      <c r="J507" s="116"/>
      <c r="P507" s="116"/>
    </row>
    <row r="508" spans="6:16" s="115" customFormat="1" ht="13.8">
      <c r="F508" s="116"/>
      <c r="J508" s="116"/>
      <c r="P508" s="116"/>
    </row>
    <row r="509" spans="6:16" s="115" customFormat="1" ht="13.8">
      <c r="F509" s="116"/>
      <c r="J509" s="116"/>
      <c r="P509" s="116"/>
    </row>
    <row r="510" spans="6:16" s="115" customFormat="1" ht="13.8">
      <c r="F510" s="116"/>
      <c r="J510" s="116"/>
      <c r="P510" s="116"/>
    </row>
    <row r="511" spans="6:16" s="115" customFormat="1" ht="13.8">
      <c r="F511" s="116"/>
      <c r="J511" s="116"/>
      <c r="P511" s="116"/>
    </row>
    <row r="512" spans="6:16" s="115" customFormat="1" ht="13.8">
      <c r="F512" s="116"/>
      <c r="J512" s="116"/>
      <c r="P512" s="116"/>
    </row>
    <row r="513" spans="6:16" s="115" customFormat="1" ht="13.8">
      <c r="F513" s="116"/>
      <c r="J513" s="116"/>
      <c r="P513" s="116"/>
    </row>
    <row r="514" spans="6:16" s="115" customFormat="1" ht="13.8">
      <c r="F514" s="116"/>
      <c r="J514" s="116"/>
      <c r="P514" s="116"/>
    </row>
    <row r="515" spans="6:16" s="115" customFormat="1" ht="13.8">
      <c r="F515" s="116"/>
      <c r="J515" s="116"/>
      <c r="P515" s="116"/>
    </row>
    <row r="516" spans="6:16" s="115" customFormat="1" ht="13.8">
      <c r="F516" s="116"/>
      <c r="J516" s="116"/>
      <c r="P516" s="116"/>
    </row>
    <row r="517" spans="6:16" s="115" customFormat="1" ht="13.8">
      <c r="F517" s="116"/>
      <c r="J517" s="116"/>
      <c r="P517" s="116"/>
    </row>
    <row r="518" spans="6:16" s="115" customFormat="1" ht="13.8">
      <c r="F518" s="116"/>
      <c r="J518" s="116"/>
      <c r="P518" s="116"/>
    </row>
    <row r="519" spans="6:16" s="115" customFormat="1" ht="13.8">
      <c r="F519" s="116"/>
      <c r="J519" s="116"/>
      <c r="P519" s="116"/>
    </row>
    <row r="520" spans="6:16" s="115" customFormat="1" ht="13.8">
      <c r="F520" s="116"/>
      <c r="J520" s="116"/>
      <c r="P520" s="116"/>
    </row>
    <row r="521" spans="6:16" s="115" customFormat="1" ht="13.8">
      <c r="F521" s="116"/>
      <c r="J521" s="116"/>
      <c r="P521" s="116"/>
    </row>
    <row r="522" spans="6:16" s="115" customFormat="1" ht="13.8">
      <c r="F522" s="116"/>
      <c r="J522" s="116"/>
      <c r="P522" s="116"/>
    </row>
    <row r="523" spans="6:16" s="115" customFormat="1" ht="13.8">
      <c r="F523" s="116"/>
      <c r="J523" s="116"/>
      <c r="P523" s="116"/>
    </row>
    <row r="524" spans="6:16" s="115" customFormat="1" ht="13.8">
      <c r="F524" s="116"/>
      <c r="J524" s="116"/>
      <c r="P524" s="116"/>
    </row>
    <row r="525" spans="6:16" s="115" customFormat="1" ht="13.8">
      <c r="F525" s="116"/>
      <c r="J525" s="116"/>
      <c r="P525" s="116"/>
    </row>
    <row r="526" spans="6:16" s="115" customFormat="1" ht="13.8">
      <c r="F526" s="116"/>
      <c r="J526" s="116"/>
      <c r="P526" s="116"/>
    </row>
    <row r="527" spans="6:16" s="115" customFormat="1" ht="13.8">
      <c r="F527" s="116"/>
      <c r="J527" s="116"/>
      <c r="P527" s="116"/>
    </row>
    <row r="528" spans="6:16" s="115" customFormat="1" ht="13.8">
      <c r="F528" s="116"/>
      <c r="J528" s="116"/>
      <c r="P528" s="116"/>
    </row>
    <row r="529" spans="6:16" s="115" customFormat="1" ht="13.8">
      <c r="F529" s="116"/>
      <c r="J529" s="116"/>
      <c r="P529" s="116"/>
    </row>
    <row r="530" spans="6:16" s="115" customFormat="1" ht="13.8">
      <c r="F530" s="116"/>
      <c r="J530" s="116"/>
      <c r="P530" s="116"/>
    </row>
    <row r="531" spans="6:16" s="115" customFormat="1" ht="13.8">
      <c r="F531" s="116"/>
      <c r="J531" s="116"/>
      <c r="P531" s="116"/>
    </row>
    <row r="532" spans="6:16" s="115" customFormat="1" ht="13.8">
      <c r="F532" s="116"/>
      <c r="J532" s="116"/>
      <c r="P532" s="116"/>
    </row>
    <row r="533" spans="6:16" s="115" customFormat="1" ht="13.8">
      <c r="F533" s="116"/>
      <c r="J533" s="116"/>
      <c r="P533" s="116"/>
    </row>
    <row r="534" spans="6:16" s="115" customFormat="1" ht="13.8">
      <c r="F534" s="116"/>
      <c r="J534" s="116"/>
      <c r="P534" s="116"/>
    </row>
    <row r="535" spans="6:16" s="115" customFormat="1" ht="13.8">
      <c r="F535" s="116"/>
      <c r="J535" s="116"/>
      <c r="P535" s="116"/>
    </row>
    <row r="536" spans="6:16" s="115" customFormat="1" ht="13.8">
      <c r="F536" s="116"/>
      <c r="J536" s="116"/>
      <c r="P536" s="116"/>
    </row>
    <row r="537" spans="6:16" s="115" customFormat="1" ht="13.8">
      <c r="F537" s="116"/>
      <c r="J537" s="116"/>
      <c r="P537" s="116"/>
    </row>
    <row r="538" spans="6:16" s="115" customFormat="1" ht="13.8">
      <c r="F538" s="116"/>
      <c r="J538" s="116"/>
      <c r="P538" s="116"/>
    </row>
    <row r="539" spans="6:16" s="115" customFormat="1" ht="13.8">
      <c r="F539" s="116"/>
      <c r="J539" s="116"/>
      <c r="P539" s="116"/>
    </row>
    <row r="540" spans="6:16" s="115" customFormat="1" ht="13.8">
      <c r="F540" s="116"/>
      <c r="J540" s="116"/>
      <c r="P540" s="116"/>
    </row>
    <row r="541" spans="6:16" s="115" customFormat="1" ht="13.8">
      <c r="F541" s="116"/>
      <c r="J541" s="116"/>
      <c r="P541" s="116"/>
    </row>
    <row r="542" spans="6:16" s="115" customFormat="1" ht="13.8">
      <c r="F542" s="116"/>
      <c r="J542" s="116"/>
      <c r="P542" s="116"/>
    </row>
    <row r="543" spans="6:16" s="115" customFormat="1" ht="13.8">
      <c r="F543" s="116"/>
      <c r="J543" s="116"/>
      <c r="P543" s="116"/>
    </row>
    <row r="544" spans="6:16" s="115" customFormat="1" ht="13.8">
      <c r="F544" s="116"/>
      <c r="J544" s="116"/>
      <c r="P544" s="116"/>
    </row>
    <row r="545" spans="6:16" s="115" customFormat="1" ht="13.8">
      <c r="F545" s="116"/>
      <c r="J545" s="116"/>
      <c r="P545" s="116"/>
    </row>
    <row r="546" spans="6:16" s="115" customFormat="1" ht="13.8">
      <c r="F546" s="116"/>
      <c r="J546" s="116"/>
      <c r="P546" s="116"/>
    </row>
    <row r="547" spans="6:16" s="115" customFormat="1" ht="13.8">
      <c r="F547" s="116"/>
      <c r="J547" s="116"/>
      <c r="P547" s="116"/>
    </row>
    <row r="548" spans="6:16" s="115" customFormat="1" ht="13.8">
      <c r="F548" s="116"/>
      <c r="J548" s="116"/>
      <c r="P548" s="116"/>
    </row>
    <row r="549" spans="6:16" s="115" customFormat="1" ht="13.8">
      <c r="F549" s="116"/>
      <c r="J549" s="116"/>
      <c r="P549" s="116"/>
    </row>
    <row r="550" spans="6:16" s="115" customFormat="1" ht="13.8">
      <c r="F550" s="116"/>
      <c r="J550" s="116"/>
      <c r="P550" s="116"/>
    </row>
    <row r="551" spans="6:16" s="115" customFormat="1" ht="13.8">
      <c r="F551" s="116"/>
      <c r="J551" s="116"/>
      <c r="P551" s="116"/>
    </row>
    <row r="552" spans="6:16" s="115" customFormat="1" ht="13.8">
      <c r="F552" s="116"/>
      <c r="J552" s="116"/>
      <c r="P552" s="116"/>
    </row>
    <row r="553" spans="6:16" s="115" customFormat="1" ht="13.8">
      <c r="F553" s="116"/>
      <c r="J553" s="116"/>
      <c r="P553" s="116"/>
    </row>
    <row r="554" spans="6:16" s="115" customFormat="1" ht="13.8">
      <c r="F554" s="116"/>
      <c r="J554" s="116"/>
      <c r="P554" s="116"/>
    </row>
    <row r="555" spans="6:16" s="115" customFormat="1" ht="13.8">
      <c r="F555" s="116"/>
      <c r="J555" s="116"/>
      <c r="P555" s="116"/>
    </row>
    <row r="556" spans="6:16" s="115" customFormat="1" ht="13.8">
      <c r="F556" s="116"/>
      <c r="J556" s="116"/>
      <c r="P556" s="116"/>
    </row>
    <row r="557" spans="6:16" s="115" customFormat="1" ht="13.8">
      <c r="F557" s="116"/>
      <c r="J557" s="116"/>
      <c r="P557" s="116"/>
    </row>
    <row r="558" spans="6:16" s="115" customFormat="1" ht="13.8">
      <c r="F558" s="116"/>
      <c r="J558" s="116"/>
      <c r="P558" s="116"/>
    </row>
    <row r="559" spans="6:16" s="115" customFormat="1" ht="13.8">
      <c r="F559" s="116"/>
      <c r="J559" s="116"/>
      <c r="P559" s="116"/>
    </row>
    <row r="560" spans="6:16" s="115" customFormat="1" ht="13.8">
      <c r="F560" s="116"/>
      <c r="J560" s="116"/>
      <c r="P560" s="116"/>
    </row>
    <row r="561" spans="6:16" s="115" customFormat="1" ht="13.8">
      <c r="F561" s="116"/>
      <c r="J561" s="116"/>
      <c r="P561" s="116"/>
    </row>
    <row r="562" spans="6:16" s="115" customFormat="1" ht="13.8">
      <c r="F562" s="116"/>
      <c r="J562" s="116"/>
      <c r="P562" s="116"/>
    </row>
    <row r="563" spans="6:16" s="115" customFormat="1" ht="13.8">
      <c r="F563" s="116"/>
      <c r="J563" s="116"/>
      <c r="P563" s="116"/>
    </row>
    <row r="564" spans="6:16" s="115" customFormat="1" ht="13.8">
      <c r="F564" s="116"/>
      <c r="J564" s="116"/>
      <c r="P564" s="116"/>
    </row>
    <row r="565" spans="6:16" s="115" customFormat="1" ht="13.8">
      <c r="F565" s="116"/>
      <c r="J565" s="116"/>
      <c r="P565" s="116"/>
    </row>
    <row r="566" spans="6:16" s="115" customFormat="1" ht="13.8">
      <c r="F566" s="116"/>
      <c r="J566" s="116"/>
      <c r="P566" s="116"/>
    </row>
    <row r="567" spans="6:16" s="115" customFormat="1" ht="13.8">
      <c r="F567" s="116"/>
      <c r="J567" s="116"/>
      <c r="P567" s="116"/>
    </row>
    <row r="568" spans="6:16" s="115" customFormat="1" ht="13.8">
      <c r="F568" s="116"/>
      <c r="J568" s="116"/>
      <c r="P568" s="116"/>
    </row>
    <row r="569" spans="6:16" s="115" customFormat="1" ht="13.8">
      <c r="F569" s="116"/>
      <c r="J569" s="116"/>
      <c r="P569" s="116"/>
    </row>
    <row r="570" spans="6:16" s="115" customFormat="1" ht="13.8">
      <c r="F570" s="116"/>
      <c r="J570" s="116"/>
      <c r="P570" s="116"/>
    </row>
    <row r="571" spans="6:16" s="115" customFormat="1" ht="13.8">
      <c r="F571" s="116"/>
      <c r="J571" s="116"/>
      <c r="P571" s="116"/>
    </row>
    <row r="572" spans="6:16" s="115" customFormat="1" ht="13.8">
      <c r="F572" s="116"/>
      <c r="J572" s="116"/>
      <c r="P572" s="116"/>
    </row>
    <row r="573" spans="6:16" s="115" customFormat="1" ht="13.8">
      <c r="F573" s="116"/>
      <c r="J573" s="116"/>
      <c r="P573" s="116"/>
    </row>
    <row r="574" spans="6:16" s="115" customFormat="1" ht="13.8">
      <c r="F574" s="116"/>
      <c r="J574" s="116"/>
      <c r="P574" s="116"/>
    </row>
    <row r="575" spans="6:16" s="115" customFormat="1" ht="13.8">
      <c r="F575" s="116"/>
      <c r="J575" s="116"/>
      <c r="P575" s="116"/>
    </row>
    <row r="576" spans="6:16" s="115" customFormat="1" ht="13.8">
      <c r="F576" s="116"/>
      <c r="J576" s="116"/>
      <c r="P576" s="116"/>
    </row>
    <row r="577" spans="6:16" s="115" customFormat="1" ht="13.8">
      <c r="F577" s="116"/>
      <c r="J577" s="116"/>
      <c r="P577" s="116"/>
    </row>
    <row r="578" spans="6:16" s="115" customFormat="1" ht="13.8">
      <c r="F578" s="116"/>
      <c r="J578" s="116"/>
      <c r="P578" s="116"/>
    </row>
    <row r="579" spans="6:16" s="115" customFormat="1" ht="13.8">
      <c r="F579" s="116"/>
      <c r="J579" s="116"/>
      <c r="P579" s="116"/>
    </row>
    <row r="580" spans="6:16" s="115" customFormat="1" ht="13.8">
      <c r="F580" s="116"/>
      <c r="J580" s="116"/>
      <c r="P580" s="116"/>
    </row>
    <row r="581" spans="6:16" s="115" customFormat="1" ht="13.8">
      <c r="F581" s="116"/>
      <c r="J581" s="116"/>
      <c r="P581" s="116"/>
    </row>
    <row r="582" spans="6:16" s="115" customFormat="1" ht="13.8">
      <c r="F582" s="116"/>
      <c r="J582" s="116"/>
      <c r="P582" s="116"/>
    </row>
    <row r="583" spans="6:16" s="115" customFormat="1" ht="13.8">
      <c r="F583" s="116"/>
      <c r="J583" s="116"/>
      <c r="P583" s="116"/>
    </row>
    <row r="584" spans="6:16" s="115" customFormat="1" ht="13.8">
      <c r="F584" s="116"/>
      <c r="J584" s="116"/>
      <c r="P584" s="116"/>
    </row>
    <row r="585" spans="6:16" s="115" customFormat="1" ht="13.8">
      <c r="F585" s="116"/>
      <c r="J585" s="116"/>
      <c r="P585" s="116"/>
    </row>
    <row r="586" spans="6:16" s="115" customFormat="1" ht="13.8">
      <c r="F586" s="116"/>
      <c r="J586" s="116"/>
      <c r="P586" s="116"/>
    </row>
    <row r="587" spans="6:16" s="115" customFormat="1" ht="13.8">
      <c r="F587" s="116"/>
      <c r="J587" s="116"/>
      <c r="P587" s="116"/>
    </row>
    <row r="588" spans="6:16" s="115" customFormat="1" ht="13.8">
      <c r="F588" s="116"/>
      <c r="J588" s="116"/>
      <c r="P588" s="116"/>
    </row>
    <row r="589" spans="6:16" s="115" customFormat="1" ht="13.8">
      <c r="F589" s="116"/>
      <c r="J589" s="116"/>
      <c r="P589" s="116"/>
    </row>
    <row r="590" spans="6:16" s="115" customFormat="1" ht="13.8">
      <c r="F590" s="116"/>
      <c r="J590" s="116"/>
      <c r="P590" s="116"/>
    </row>
    <row r="591" spans="6:16" s="115" customFormat="1" ht="13.8">
      <c r="F591" s="116"/>
      <c r="J591" s="116"/>
      <c r="P591" s="116"/>
    </row>
    <row r="592" spans="6:16" s="115" customFormat="1" ht="13.8">
      <c r="F592" s="116"/>
      <c r="J592" s="116"/>
      <c r="P592" s="116"/>
    </row>
    <row r="593" spans="6:16" s="115" customFormat="1" ht="13.8">
      <c r="F593" s="116"/>
      <c r="J593" s="116"/>
      <c r="P593" s="116"/>
    </row>
    <row r="594" spans="6:16" s="115" customFormat="1" ht="13.8">
      <c r="F594" s="116"/>
      <c r="J594" s="116"/>
      <c r="P594" s="116"/>
    </row>
    <row r="595" spans="6:16" s="115" customFormat="1" ht="13.8">
      <c r="F595" s="116"/>
      <c r="J595" s="116"/>
      <c r="P595" s="116"/>
    </row>
    <row r="596" spans="6:16" s="115" customFormat="1" ht="13.8">
      <c r="F596" s="116"/>
      <c r="J596" s="116"/>
      <c r="P596" s="116"/>
    </row>
    <row r="597" spans="6:16" s="115" customFormat="1" ht="13.8">
      <c r="F597" s="116"/>
      <c r="J597" s="116"/>
      <c r="P597" s="116"/>
    </row>
    <row r="598" spans="6:16" s="115" customFormat="1" ht="13.8">
      <c r="F598" s="116"/>
      <c r="J598" s="116"/>
      <c r="P598" s="116"/>
    </row>
    <row r="599" spans="6:16" s="115" customFormat="1" ht="13.8">
      <c r="F599" s="116"/>
      <c r="J599" s="116"/>
      <c r="P599" s="116"/>
    </row>
    <row r="600" spans="6:16" s="115" customFormat="1" ht="13.8">
      <c r="F600" s="116"/>
      <c r="J600" s="116"/>
      <c r="P600" s="116"/>
    </row>
    <row r="601" spans="6:16" s="115" customFormat="1" ht="13.8">
      <c r="F601" s="116"/>
      <c r="J601" s="116"/>
      <c r="P601" s="116"/>
    </row>
    <row r="602" spans="6:16" s="115" customFormat="1" ht="13.8">
      <c r="F602" s="116"/>
      <c r="J602" s="116"/>
      <c r="P602" s="116"/>
    </row>
    <row r="603" spans="6:16" s="115" customFormat="1" ht="13.8">
      <c r="F603" s="116"/>
      <c r="J603" s="116"/>
      <c r="P603" s="116"/>
    </row>
    <row r="604" spans="6:16" s="115" customFormat="1" ht="13.8">
      <c r="F604" s="116"/>
      <c r="J604" s="116"/>
      <c r="P604" s="116"/>
    </row>
    <row r="605" spans="6:16" s="115" customFormat="1" ht="13.8">
      <c r="F605" s="116"/>
      <c r="J605" s="116"/>
      <c r="P605" s="116"/>
    </row>
    <row r="606" spans="6:16" s="115" customFormat="1" ht="13.8">
      <c r="F606" s="116"/>
      <c r="J606" s="116"/>
      <c r="P606" s="116"/>
    </row>
    <row r="607" spans="6:16" s="115" customFormat="1" ht="13.8">
      <c r="F607" s="116"/>
      <c r="J607" s="116"/>
      <c r="P607" s="116"/>
    </row>
    <row r="608" spans="6:16" s="115" customFormat="1" ht="13.8">
      <c r="F608" s="116"/>
      <c r="J608" s="116"/>
      <c r="P608" s="116"/>
    </row>
    <row r="609" spans="6:16" s="115" customFormat="1" ht="13.8">
      <c r="F609" s="116"/>
      <c r="J609" s="116"/>
      <c r="P609" s="116"/>
    </row>
    <row r="610" spans="6:16" s="115" customFormat="1" ht="13.8">
      <c r="F610" s="116"/>
      <c r="J610" s="116"/>
      <c r="P610" s="116"/>
    </row>
    <row r="611" spans="6:16" s="115" customFormat="1" ht="13.8">
      <c r="F611" s="116"/>
      <c r="J611" s="116"/>
      <c r="P611" s="116"/>
    </row>
    <row r="612" spans="6:16" s="115" customFormat="1" ht="13.8">
      <c r="F612" s="116"/>
      <c r="J612" s="116"/>
      <c r="P612" s="116"/>
    </row>
    <row r="613" spans="6:16" s="115" customFormat="1" ht="13.8">
      <c r="F613" s="116"/>
      <c r="J613" s="116"/>
      <c r="P613" s="116"/>
    </row>
    <row r="614" spans="6:16" s="115" customFormat="1" ht="13.8">
      <c r="F614" s="116"/>
      <c r="J614" s="116"/>
      <c r="P614" s="116"/>
    </row>
    <row r="615" spans="6:16" s="115" customFormat="1" ht="13.8">
      <c r="F615" s="116"/>
      <c r="J615" s="116"/>
      <c r="P615" s="116"/>
    </row>
    <row r="616" spans="6:16" s="115" customFormat="1" ht="13.8">
      <c r="F616" s="116"/>
      <c r="J616" s="116"/>
      <c r="P616" s="116"/>
    </row>
    <row r="617" spans="6:16" s="115" customFormat="1" ht="13.8">
      <c r="F617" s="116"/>
      <c r="J617" s="116"/>
      <c r="P617" s="116"/>
    </row>
    <row r="618" spans="6:16" s="115" customFormat="1" ht="13.8">
      <c r="F618" s="116"/>
      <c r="J618" s="116"/>
      <c r="P618" s="116"/>
    </row>
    <row r="619" spans="6:16" s="115" customFormat="1" ht="13.8">
      <c r="F619" s="116"/>
      <c r="J619" s="116"/>
      <c r="P619" s="116"/>
    </row>
    <row r="620" spans="6:16" s="115" customFormat="1" ht="13.8">
      <c r="F620" s="116"/>
      <c r="J620" s="116"/>
      <c r="P620" s="116"/>
    </row>
    <row r="621" spans="6:16" s="115" customFormat="1" ht="13.8">
      <c r="F621" s="116"/>
      <c r="J621" s="116"/>
      <c r="P621" s="116"/>
    </row>
    <row r="622" spans="6:16" s="115" customFormat="1" ht="13.8">
      <c r="F622" s="116"/>
      <c r="J622" s="116"/>
      <c r="P622" s="116"/>
    </row>
    <row r="623" spans="6:16" s="115" customFormat="1" ht="13.8">
      <c r="F623" s="116"/>
      <c r="J623" s="116"/>
      <c r="P623" s="116"/>
    </row>
    <row r="624" spans="6:16" s="115" customFormat="1" ht="13.8">
      <c r="F624" s="116"/>
      <c r="J624" s="116"/>
      <c r="P624" s="116"/>
    </row>
    <row r="625" spans="6:16" s="115" customFormat="1" ht="13.8">
      <c r="F625" s="116"/>
      <c r="J625" s="116"/>
      <c r="P625" s="116"/>
    </row>
    <row r="626" spans="6:16" s="115" customFormat="1" ht="13.8">
      <c r="F626" s="116"/>
      <c r="J626" s="116"/>
      <c r="P626" s="116"/>
    </row>
    <row r="627" spans="6:16" s="115" customFormat="1" ht="13.8">
      <c r="F627" s="116"/>
      <c r="J627" s="116"/>
      <c r="P627" s="116"/>
    </row>
    <row r="628" spans="6:16" s="115" customFormat="1" ht="13.8">
      <c r="F628" s="116"/>
      <c r="J628" s="116"/>
      <c r="P628" s="116"/>
    </row>
    <row r="629" spans="6:16" s="115" customFormat="1" ht="13.8">
      <c r="F629" s="116"/>
      <c r="J629" s="116"/>
      <c r="P629" s="116"/>
    </row>
    <row r="630" spans="6:16" s="115" customFormat="1" ht="13.8">
      <c r="F630" s="116"/>
      <c r="J630" s="116"/>
      <c r="P630" s="116"/>
    </row>
    <row r="631" spans="6:16" s="115" customFormat="1" ht="13.8">
      <c r="F631" s="116"/>
      <c r="J631" s="116"/>
      <c r="P631" s="116"/>
    </row>
    <row r="632" spans="6:16" s="115" customFormat="1" ht="13.8">
      <c r="F632" s="116"/>
      <c r="J632" s="116"/>
      <c r="P632" s="116"/>
    </row>
    <row r="633" spans="6:16" s="115" customFormat="1" ht="13.8">
      <c r="F633" s="116"/>
      <c r="J633" s="116"/>
      <c r="P633" s="116"/>
    </row>
    <row r="634" spans="6:16" s="115" customFormat="1" ht="13.8">
      <c r="F634" s="116"/>
      <c r="J634" s="116"/>
      <c r="P634" s="116"/>
    </row>
    <row r="635" spans="6:16" s="115" customFormat="1" ht="13.8">
      <c r="F635" s="116"/>
      <c r="J635" s="116"/>
      <c r="P635" s="116"/>
    </row>
    <row r="636" spans="6:16" s="115" customFormat="1" ht="13.8">
      <c r="F636" s="116"/>
      <c r="J636" s="116"/>
      <c r="P636" s="116"/>
    </row>
    <row r="637" spans="6:16" s="115" customFormat="1" ht="13.8">
      <c r="F637" s="116"/>
      <c r="J637" s="116"/>
      <c r="P637" s="116"/>
    </row>
    <row r="638" spans="6:16" s="115" customFormat="1" ht="13.8">
      <c r="F638" s="116"/>
      <c r="J638" s="116"/>
      <c r="P638" s="116"/>
    </row>
    <row r="639" spans="6:16" s="115" customFormat="1" ht="13.8">
      <c r="F639" s="116"/>
      <c r="J639" s="116"/>
      <c r="P639" s="116"/>
    </row>
    <row r="640" spans="6:16" s="115" customFormat="1" ht="13.8">
      <c r="F640" s="116"/>
      <c r="J640" s="116"/>
      <c r="P640" s="116"/>
    </row>
    <row r="641" spans="6:16" s="115" customFormat="1" ht="13.8">
      <c r="F641" s="116"/>
      <c r="J641" s="116"/>
      <c r="P641" s="116"/>
    </row>
    <row r="642" spans="6:16" s="115" customFormat="1" ht="13.8">
      <c r="F642" s="116"/>
      <c r="J642" s="116"/>
      <c r="P642" s="116"/>
    </row>
  </sheetData>
  <autoFilter ref="A9:DG18">
    <filterColumn colId="5"/>
    <filterColumn colId="8"/>
    <filterColumn colId="9"/>
  </autoFilter>
  <mergeCells count="12">
    <mergeCell ref="A10:P10"/>
    <mergeCell ref="A19:P19"/>
    <mergeCell ref="A5:P5"/>
    <mergeCell ref="A7:C7"/>
    <mergeCell ref="D7:E7"/>
    <mergeCell ref="F7:G7"/>
    <mergeCell ref="H7:H8"/>
    <mergeCell ref="I7:I8"/>
    <mergeCell ref="J7:J8"/>
    <mergeCell ref="K7:K8"/>
    <mergeCell ref="L7:L8"/>
    <mergeCell ref="M7:P7"/>
  </mergeCells>
  <printOptions horizontalCentered="1"/>
  <pageMargins left="0.39370078740157483" right="0.39370078740157483" top="1.1811023622047245" bottom="0.59055118110236227" header="0.78740157480314965" footer="0.31496062992125984"/>
  <pageSetup paperSize="9" scale="51" orientation="landscape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33"/>
  <sheetViews>
    <sheetView zoomScale="90" zoomScaleNormal="90" workbookViewId="0">
      <pane ySplit="12" topLeftCell="A21" activePane="bottomLeft" state="frozen"/>
      <selection pane="bottomLeft" activeCell="K24" sqref="K24"/>
    </sheetView>
  </sheetViews>
  <sheetFormatPr defaultColWidth="8.59765625" defaultRowHeight="15"/>
  <cols>
    <col min="1" max="1" width="7.09765625" style="51" customWidth="1"/>
    <col min="2" max="2" width="4.8984375" style="51" customWidth="1"/>
    <col min="3" max="3" width="27.09765625" style="51" customWidth="1"/>
    <col min="4" max="4" width="7.09765625" style="51" customWidth="1"/>
    <col min="5" max="5" width="9.59765625" style="51" customWidth="1"/>
    <col min="6" max="6" width="10.8984375" style="51" customWidth="1"/>
    <col min="7" max="7" width="14.5" style="51" customWidth="1"/>
    <col min="8" max="8" width="12.8984375" style="51" customWidth="1"/>
    <col min="9" max="12" width="12.59765625" style="51" customWidth="1"/>
    <col min="13" max="13" width="1.5" style="51" customWidth="1"/>
    <col min="14" max="16384" width="8.59765625" style="51"/>
  </cols>
  <sheetData>
    <row r="1" spans="1:13" s="22" customFormat="1" ht="17.399999999999999">
      <c r="L1" s="23" t="s">
        <v>109</v>
      </c>
    </row>
    <row r="2" spans="1:13" s="22" customFormat="1" ht="17.399999999999999">
      <c r="L2" s="24" t="s">
        <v>81</v>
      </c>
    </row>
    <row r="3" spans="1:13" s="22" customFormat="1" ht="17.399999999999999">
      <c r="L3" s="24" t="s">
        <v>0</v>
      </c>
    </row>
    <row r="4" spans="1:13" s="21" customFormat="1" ht="10.5" customHeight="1"/>
    <row r="5" spans="1:13" s="1" customFormat="1" ht="18">
      <c r="L5" s="2" t="s">
        <v>110</v>
      </c>
    </row>
    <row r="6" spans="1:13" s="48" customFormat="1" ht="17.399999999999999">
      <c r="I6" s="49"/>
      <c r="J6" s="49"/>
      <c r="K6" s="49"/>
      <c r="L6" s="50" t="s">
        <v>0</v>
      </c>
    </row>
    <row r="7" spans="1:13" s="48" customFormat="1" ht="9.75" customHeight="1"/>
    <row r="8" spans="1:13" s="48" customFormat="1" ht="78" customHeight="1">
      <c r="A8" s="192" t="s">
        <v>82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</row>
    <row r="9" spans="1:13" s="48" customFormat="1" ht="6" customHeight="1"/>
    <row r="10" spans="1:13" ht="30" customHeight="1">
      <c r="A10" s="189" t="s">
        <v>83</v>
      </c>
      <c r="B10" s="189"/>
      <c r="C10" s="189"/>
      <c r="D10" s="189"/>
      <c r="E10" s="189"/>
      <c r="F10" s="189"/>
      <c r="G10" s="193" t="s">
        <v>84</v>
      </c>
      <c r="H10" s="196" t="s">
        <v>85</v>
      </c>
      <c r="I10" s="196" t="s">
        <v>86</v>
      </c>
      <c r="J10" s="196"/>
      <c r="K10" s="196"/>
      <c r="L10" s="196"/>
    </row>
    <row r="11" spans="1:13" ht="30" customHeight="1">
      <c r="A11" s="197" t="s">
        <v>87</v>
      </c>
      <c r="B11" s="198" t="s">
        <v>88</v>
      </c>
      <c r="C11" s="198"/>
      <c r="D11" s="191" t="s">
        <v>89</v>
      </c>
      <c r="E11" s="199" t="s">
        <v>90</v>
      </c>
      <c r="F11" s="200" t="s">
        <v>91</v>
      </c>
      <c r="G11" s="194"/>
      <c r="H11" s="196"/>
      <c r="I11" s="191" t="s">
        <v>11</v>
      </c>
      <c r="J11" s="191" t="s">
        <v>12</v>
      </c>
      <c r="K11" s="191" t="s">
        <v>13</v>
      </c>
      <c r="L11" s="191" t="s">
        <v>14</v>
      </c>
    </row>
    <row r="12" spans="1:13" s="53" customFormat="1" ht="30" customHeight="1">
      <c r="A12" s="197"/>
      <c r="B12" s="52" t="s">
        <v>92</v>
      </c>
      <c r="C12" s="52" t="s">
        <v>93</v>
      </c>
      <c r="D12" s="191"/>
      <c r="E12" s="199"/>
      <c r="F12" s="201"/>
      <c r="G12" s="195"/>
      <c r="H12" s="196"/>
      <c r="I12" s="191"/>
      <c r="J12" s="191"/>
      <c r="K12" s="191"/>
      <c r="L12" s="191"/>
    </row>
    <row r="13" spans="1:13" s="55" customFormat="1" ht="12.75" customHeight="1">
      <c r="A13" s="54">
        <v>1</v>
      </c>
      <c r="B13" s="54">
        <v>2</v>
      </c>
      <c r="C13" s="54">
        <v>3</v>
      </c>
      <c r="D13" s="54">
        <v>4</v>
      </c>
      <c r="E13" s="54">
        <v>5</v>
      </c>
      <c r="F13" s="54">
        <v>6</v>
      </c>
      <c r="G13" s="54">
        <v>7</v>
      </c>
      <c r="H13" s="54">
        <v>8</v>
      </c>
      <c r="I13" s="54">
        <v>9</v>
      </c>
      <c r="J13" s="54">
        <v>10</v>
      </c>
      <c r="K13" s="54">
        <v>11</v>
      </c>
      <c r="L13" s="54">
        <v>12</v>
      </c>
    </row>
    <row r="14" spans="1:13" s="62" customFormat="1" ht="21" customHeight="1">
      <c r="A14" s="56"/>
      <c r="B14" s="57"/>
      <c r="C14" s="57"/>
      <c r="D14" s="57"/>
      <c r="E14" s="58"/>
      <c r="F14" s="59"/>
      <c r="G14" s="58" t="s">
        <v>94</v>
      </c>
      <c r="H14" s="59">
        <v>61</v>
      </c>
      <c r="I14" s="60" t="s">
        <v>95</v>
      </c>
      <c r="J14" s="60"/>
      <c r="K14" s="57"/>
      <c r="L14" s="61"/>
    </row>
    <row r="15" spans="1:13" ht="21" customHeight="1">
      <c r="A15" s="63"/>
      <c r="B15" s="64">
        <v>16</v>
      </c>
      <c r="C15" s="65" t="s">
        <v>96</v>
      </c>
      <c r="D15" s="64">
        <v>2</v>
      </c>
      <c r="E15" s="66" t="s">
        <v>97</v>
      </c>
      <c r="F15" s="66" t="s">
        <v>98</v>
      </c>
      <c r="G15" s="67">
        <v>17.899999999999999</v>
      </c>
      <c r="H15" s="68">
        <v>3514.95</v>
      </c>
      <c r="I15" s="69">
        <v>1968.18</v>
      </c>
      <c r="J15" s="70">
        <v>492.58</v>
      </c>
      <c r="K15" s="70">
        <v>190.44</v>
      </c>
      <c r="L15" s="69">
        <v>863.75</v>
      </c>
      <c r="M15" s="71"/>
    </row>
    <row r="16" spans="1:13" ht="21" customHeight="1">
      <c r="A16" s="63"/>
      <c r="B16" s="64">
        <v>16</v>
      </c>
      <c r="C16" s="65" t="s">
        <v>96</v>
      </c>
      <c r="D16" s="64">
        <v>2</v>
      </c>
      <c r="E16" s="66" t="s">
        <v>99</v>
      </c>
      <c r="F16" s="66" t="s">
        <v>98</v>
      </c>
      <c r="G16" s="67">
        <v>13</v>
      </c>
      <c r="H16" s="68">
        <v>3514.95</v>
      </c>
      <c r="I16" s="69">
        <v>1968.18</v>
      </c>
      <c r="J16" s="70">
        <v>492.58</v>
      </c>
      <c r="K16" s="70">
        <v>190.44</v>
      </c>
      <c r="L16" s="69">
        <v>863.75</v>
      </c>
      <c r="M16" s="71"/>
    </row>
    <row r="17" spans="1:13" ht="21" customHeight="1">
      <c r="A17" s="63"/>
      <c r="B17" s="64">
        <v>73</v>
      </c>
      <c r="C17" s="65" t="s">
        <v>100</v>
      </c>
      <c r="D17" s="64">
        <v>2</v>
      </c>
      <c r="E17" s="66" t="s">
        <v>97</v>
      </c>
      <c r="F17" s="66" t="s">
        <v>98</v>
      </c>
      <c r="G17" s="67">
        <v>9.4</v>
      </c>
      <c r="H17" s="68">
        <v>2800.45</v>
      </c>
      <c r="I17" s="69">
        <v>1505.24</v>
      </c>
      <c r="J17" s="70">
        <v>402.4</v>
      </c>
      <c r="K17" s="70">
        <v>190.44</v>
      </c>
      <c r="L17" s="69">
        <v>702.37</v>
      </c>
      <c r="M17" s="71"/>
    </row>
    <row r="18" spans="1:13" ht="21" customHeight="1">
      <c r="A18" s="63"/>
      <c r="B18" s="64">
        <v>73</v>
      </c>
      <c r="C18" s="65" t="s">
        <v>100</v>
      </c>
      <c r="D18" s="64">
        <v>2</v>
      </c>
      <c r="E18" s="66" t="s">
        <v>99</v>
      </c>
      <c r="F18" s="66" t="s">
        <v>98</v>
      </c>
      <c r="G18" s="67">
        <v>9.4</v>
      </c>
      <c r="H18" s="68">
        <v>2800.45</v>
      </c>
      <c r="I18" s="69">
        <v>1505.24</v>
      </c>
      <c r="J18" s="70">
        <v>402.4</v>
      </c>
      <c r="K18" s="70">
        <v>190.44</v>
      </c>
      <c r="L18" s="69">
        <v>702.37</v>
      </c>
      <c r="M18" s="71"/>
    </row>
    <row r="19" spans="1:13" ht="21" customHeight="1">
      <c r="A19" s="63"/>
      <c r="B19" s="64">
        <v>72</v>
      </c>
      <c r="C19" s="65" t="s">
        <v>101</v>
      </c>
      <c r="D19" s="64">
        <v>2</v>
      </c>
      <c r="E19" s="66" t="s">
        <v>97</v>
      </c>
      <c r="F19" s="66" t="s">
        <v>98</v>
      </c>
      <c r="G19" s="67">
        <v>23</v>
      </c>
      <c r="H19" s="68">
        <v>3259.61</v>
      </c>
      <c r="I19" s="69">
        <v>1959.46</v>
      </c>
      <c r="J19" s="70">
        <v>402.4</v>
      </c>
      <c r="K19" s="70">
        <v>190.44</v>
      </c>
      <c r="L19" s="69">
        <v>707.31</v>
      </c>
      <c r="M19" s="71"/>
    </row>
    <row r="20" spans="1:13" ht="21" customHeight="1">
      <c r="A20" s="63"/>
      <c r="B20" s="64">
        <v>72</v>
      </c>
      <c r="C20" s="65" t="s">
        <v>101</v>
      </c>
      <c r="D20" s="64">
        <v>2</v>
      </c>
      <c r="E20" s="66" t="s">
        <v>99</v>
      </c>
      <c r="F20" s="66" t="s">
        <v>98</v>
      </c>
      <c r="G20" s="67">
        <v>23</v>
      </c>
      <c r="H20" s="68">
        <v>3259.61</v>
      </c>
      <c r="I20" s="69">
        <v>1959.46</v>
      </c>
      <c r="J20" s="70">
        <v>402.4</v>
      </c>
      <c r="K20" s="70">
        <v>190.44</v>
      </c>
      <c r="L20" s="69">
        <v>707.31</v>
      </c>
      <c r="M20" s="71"/>
    </row>
    <row r="21" spans="1:13" ht="21" customHeight="1">
      <c r="A21" s="63"/>
      <c r="B21" s="64">
        <v>28</v>
      </c>
      <c r="C21" s="65" t="s">
        <v>102</v>
      </c>
      <c r="D21" s="64">
        <v>2</v>
      </c>
      <c r="E21" s="66" t="s">
        <v>97</v>
      </c>
      <c r="F21" s="66" t="s">
        <v>98</v>
      </c>
      <c r="G21" s="67">
        <v>30</v>
      </c>
      <c r="H21" s="68">
        <v>4131.3900000000003</v>
      </c>
      <c r="I21" s="69">
        <v>1783.28</v>
      </c>
      <c r="J21" s="70">
        <v>402.4</v>
      </c>
      <c r="K21" s="70">
        <v>190.44</v>
      </c>
      <c r="L21" s="69">
        <v>1755.27</v>
      </c>
      <c r="M21" s="71"/>
    </row>
    <row r="22" spans="1:13" ht="21" customHeight="1">
      <c r="A22" s="63"/>
      <c r="B22" s="64">
        <v>28</v>
      </c>
      <c r="C22" s="65" t="s">
        <v>102</v>
      </c>
      <c r="D22" s="64">
        <v>2</v>
      </c>
      <c r="E22" s="66" t="s">
        <v>99</v>
      </c>
      <c r="F22" s="66" t="s">
        <v>98</v>
      </c>
      <c r="G22" s="67">
        <v>30</v>
      </c>
      <c r="H22" s="68">
        <v>4131.3900000000003</v>
      </c>
      <c r="I22" s="69">
        <v>1783.28</v>
      </c>
      <c r="J22" s="70">
        <v>402.4</v>
      </c>
      <c r="K22" s="70">
        <v>190.44</v>
      </c>
      <c r="L22" s="69">
        <v>1755.27</v>
      </c>
      <c r="M22" s="71"/>
    </row>
    <row r="23" spans="1:13" ht="21" customHeight="1">
      <c r="A23" s="56"/>
      <c r="B23" s="57"/>
      <c r="C23" s="57"/>
      <c r="D23" s="57"/>
      <c r="E23" s="58"/>
      <c r="F23" s="59"/>
      <c r="G23" s="58" t="s">
        <v>94</v>
      </c>
      <c r="H23" s="59">
        <v>71</v>
      </c>
      <c r="I23" s="60" t="s">
        <v>103</v>
      </c>
      <c r="J23" s="60"/>
      <c r="K23" s="57"/>
      <c r="L23" s="61"/>
    </row>
    <row r="24" spans="1:13" ht="21" customHeight="1">
      <c r="A24" s="63"/>
      <c r="B24" s="64">
        <v>82</v>
      </c>
      <c r="C24" s="65" t="s">
        <v>104</v>
      </c>
      <c r="D24" s="64">
        <v>2</v>
      </c>
      <c r="E24" s="66" t="s">
        <v>97</v>
      </c>
      <c r="F24" s="66" t="s">
        <v>98</v>
      </c>
      <c r="G24" s="67">
        <v>21.7</v>
      </c>
      <c r="H24" s="72">
        <f>I24+J24+K24+L24</f>
        <v>4292.76</v>
      </c>
      <c r="I24" s="73">
        <v>2567.9700000000003</v>
      </c>
      <c r="J24" s="74">
        <v>866.9</v>
      </c>
      <c r="K24" s="74">
        <v>232.79</v>
      </c>
      <c r="L24" s="73">
        <v>625.1</v>
      </c>
      <c r="M24" s="71"/>
    </row>
    <row r="25" spans="1:13" ht="21" customHeight="1">
      <c r="A25" s="63"/>
      <c r="B25" s="64">
        <v>83</v>
      </c>
      <c r="C25" s="65" t="s">
        <v>105</v>
      </c>
      <c r="D25" s="64">
        <v>2</v>
      </c>
      <c r="E25" s="66" t="s">
        <v>99</v>
      </c>
      <c r="F25" s="66" t="s">
        <v>98</v>
      </c>
      <c r="G25" s="67">
        <v>21.7</v>
      </c>
      <c r="H25" s="72">
        <f>I25+J25+K25+L25</f>
        <v>7911.99</v>
      </c>
      <c r="I25" s="73">
        <v>4067.8999999999992</v>
      </c>
      <c r="J25" s="74">
        <v>1373.25</v>
      </c>
      <c r="K25" s="74">
        <v>368.77</v>
      </c>
      <c r="L25" s="73">
        <v>2102.0700000000002</v>
      </c>
      <c r="M25" s="71"/>
    </row>
    <row r="26" spans="1:13" ht="21" customHeight="1">
      <c r="A26" s="56"/>
      <c r="B26" s="57"/>
      <c r="C26" s="57"/>
      <c r="D26" s="57"/>
      <c r="E26" s="58"/>
      <c r="F26" s="59"/>
      <c r="G26" s="58" t="s">
        <v>94</v>
      </c>
      <c r="H26" s="59">
        <v>72</v>
      </c>
      <c r="I26" s="60" t="s">
        <v>106</v>
      </c>
      <c r="J26" s="60"/>
      <c r="K26" s="57"/>
      <c r="L26" s="61"/>
    </row>
    <row r="27" spans="1:13" ht="21" customHeight="1">
      <c r="A27" s="63"/>
      <c r="B27" s="64">
        <v>82</v>
      </c>
      <c r="C27" s="65" t="s">
        <v>104</v>
      </c>
      <c r="D27" s="64">
        <v>2</v>
      </c>
      <c r="E27" s="66" t="s">
        <v>97</v>
      </c>
      <c r="F27" s="66" t="s">
        <v>98</v>
      </c>
      <c r="G27" s="67">
        <v>48.7</v>
      </c>
      <c r="H27" s="72">
        <f>I27+J27+K27+L27</f>
        <v>3233.9700000000003</v>
      </c>
      <c r="I27" s="73">
        <v>2175.5</v>
      </c>
      <c r="J27" s="74">
        <v>169.73</v>
      </c>
      <c r="K27" s="74">
        <v>232.79</v>
      </c>
      <c r="L27" s="73">
        <v>655.95</v>
      </c>
      <c r="M27" s="71"/>
    </row>
    <row r="28" spans="1:13" ht="21" customHeight="1">
      <c r="A28" s="63"/>
      <c r="B28" s="64">
        <v>83</v>
      </c>
      <c r="C28" s="65" t="s">
        <v>105</v>
      </c>
      <c r="D28" s="64">
        <v>2</v>
      </c>
      <c r="E28" s="66" t="s">
        <v>99</v>
      </c>
      <c r="F28" s="66" t="s">
        <v>98</v>
      </c>
      <c r="G28" s="67">
        <v>48.7</v>
      </c>
      <c r="H28" s="72">
        <f>I28+J28+K28+L28</f>
        <v>3233.9700000000003</v>
      </c>
      <c r="I28" s="73">
        <v>2175.5</v>
      </c>
      <c r="J28" s="74">
        <v>169.73</v>
      </c>
      <c r="K28" s="74">
        <v>232.79</v>
      </c>
      <c r="L28" s="73">
        <v>655.95</v>
      </c>
      <c r="M28" s="71"/>
    </row>
    <row r="29" spans="1:13" ht="6" customHeight="1">
      <c r="B29" s="75"/>
      <c r="D29" s="76"/>
      <c r="E29" s="77"/>
      <c r="F29" s="78"/>
      <c r="G29" s="79"/>
      <c r="H29" s="71"/>
      <c r="I29" s="71"/>
      <c r="J29" s="71"/>
      <c r="K29" s="71"/>
    </row>
    <row r="30" spans="1:13" ht="15.6">
      <c r="A30" s="80">
        <v>1</v>
      </c>
      <c r="B30" s="81" t="s">
        <v>107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</row>
    <row r="31" spans="1:13" ht="15.6">
      <c r="A31" s="80">
        <v>2</v>
      </c>
      <c r="B31" s="81" t="s">
        <v>108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</row>
    <row r="32" spans="1:13" ht="12" customHeight="1">
      <c r="G32" s="82"/>
      <c r="H32" s="82"/>
      <c r="I32" s="82"/>
      <c r="J32" s="82"/>
      <c r="K32" s="83" t="s">
        <v>67</v>
      </c>
    </row>
    <row r="33" ht="6.75" customHeight="1"/>
  </sheetData>
  <mergeCells count="14">
    <mergeCell ref="I11:I12"/>
    <mergeCell ref="J11:J12"/>
    <mergeCell ref="K11:K12"/>
    <mergeCell ref="L11:L12"/>
    <mergeCell ref="A8:L8"/>
    <mergeCell ref="A10:F10"/>
    <mergeCell ref="G10:G12"/>
    <mergeCell ref="H10:H12"/>
    <mergeCell ref="I10:L10"/>
    <mergeCell ref="A11:A12"/>
    <mergeCell ref="B11:C11"/>
    <mergeCell ref="D11:D12"/>
    <mergeCell ref="E11:E12"/>
    <mergeCell ref="F11:F12"/>
  </mergeCells>
  <printOptions horizontalCentered="1"/>
  <pageMargins left="0.78740157480314965" right="0.78740157480314965" top="1.1811023622047245" bottom="0.59055118110236227" header="0.31496062992125984" footer="0.31496062992125984"/>
  <pageSetup paperSize="9" scale="61" orientation="landscape" r:id="rId1"/>
  <headerFooter differentFirst="1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Прил.1</vt:lpstr>
      <vt:lpstr>Прил.2</vt:lpstr>
      <vt:lpstr>Прил.3</vt:lpstr>
      <vt:lpstr>Прил.4</vt:lpstr>
      <vt:lpstr>Прил.5</vt:lpstr>
      <vt:lpstr>Прил.3!Заголовки_для_печати</vt:lpstr>
      <vt:lpstr>Прил.4!Заголовки_для_печати</vt:lpstr>
      <vt:lpstr>Прил.5!Заголовки_для_печати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Kirey.SN</cp:lastModifiedBy>
  <cp:lastPrinted>2019-10-23T08:23:33Z</cp:lastPrinted>
  <dcterms:created xsi:type="dcterms:W3CDTF">2019-10-18T10:51:07Z</dcterms:created>
  <dcterms:modified xsi:type="dcterms:W3CDTF">2019-10-23T09:45:30Z</dcterms:modified>
</cp:coreProperties>
</file>